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2026/3411424 MODELADO 3D ETICA/"/>
    </mc:Choice>
  </mc:AlternateContent>
  <xr:revisionPtr revIDLastSave="199" documentId="14_{50547706-6D04-4E66-A5AC-AE95B37EF63D}" xr6:coauthVersionLast="47" xr6:coauthVersionMax="47" xr10:uidLastSave="{F45630AF-D540-49B0-9945-C4CF4CAB0960}"/>
  <bookViews>
    <workbookView xWindow="-110" yWindow="-110" windowWidth="19420" windowHeight="10300" activeTab="4" xr2:uid="{00000000-000D-0000-FFFF-FFFF00000000}"/>
  </bookViews>
  <sheets>
    <sheet name="Hoja1" sheetId="21" r:id="rId1"/>
    <sheet name="MAR 26" sheetId="18" r:id="rId2"/>
    <sheet name="ABR 26" sheetId="16" r:id="rId3"/>
    <sheet name="MAY 26" sheetId="17" r:id="rId4"/>
    <sheet name="JUN 26" sheetId="19" r:id="rId5"/>
    <sheet name="JUL 26" sheetId="2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2" roundtripDataChecksum="qY8U7RoAi5PvFiZBmtVVySq8p0SspbX7aLSNkeqKpOE="/>
    </ext>
  </extLst>
</workbook>
</file>

<file path=xl/calcChain.xml><?xml version="1.0" encoding="utf-8"?>
<calcChain xmlns="http://schemas.openxmlformats.org/spreadsheetml/2006/main">
  <c r="BY36" i="16" l="1"/>
  <c r="CC36" i="16" s="1"/>
  <c r="CA36" i="16"/>
  <c r="CA35" i="20"/>
  <c r="BY35" i="20"/>
  <c r="CC35" i="20" s="1"/>
  <c r="CA34" i="20"/>
  <c r="BY34" i="20"/>
  <c r="CC34" i="20" s="1"/>
  <c r="CA33" i="20"/>
  <c r="BY33" i="20"/>
  <c r="CC33" i="20" s="1"/>
  <c r="CC32" i="20"/>
  <c r="CA32" i="20"/>
  <c r="BY32" i="20"/>
  <c r="CA31" i="20"/>
  <c r="BY31" i="20"/>
  <c r="CA30" i="20"/>
  <c r="BY30" i="20"/>
  <c r="CA29" i="20"/>
  <c r="BY29" i="20"/>
  <c r="CC29" i="20" s="1"/>
  <c r="CA28" i="20"/>
  <c r="BY28" i="20"/>
  <c r="CA27" i="20"/>
  <c r="CC27" i="20" s="1"/>
  <c r="BY27" i="20"/>
  <c r="CA26" i="20"/>
  <c r="BY26" i="20"/>
  <c r="CC26" i="20" s="1"/>
  <c r="CA25" i="20"/>
  <c r="BY25" i="20"/>
  <c r="CC25" i="20" s="1"/>
  <c r="CA24" i="20"/>
  <c r="BY24" i="20"/>
  <c r="CC24" i="20" s="1"/>
  <c r="CA23" i="20"/>
  <c r="BY23" i="20"/>
  <c r="CC23" i="20" s="1"/>
  <c r="CA22" i="20"/>
  <c r="BY22" i="20"/>
  <c r="CA21" i="20"/>
  <c r="BY21" i="20"/>
  <c r="CA20" i="20"/>
  <c r="BY20" i="20"/>
  <c r="CC20" i="20" s="1"/>
  <c r="CA19" i="20"/>
  <c r="BY19" i="20"/>
  <c r="CA18" i="20"/>
  <c r="BY18" i="20"/>
  <c r="CC18" i="20" s="1"/>
  <c r="CA17" i="20"/>
  <c r="BY17" i="20"/>
  <c r="CA16" i="20"/>
  <c r="BY16" i="20"/>
  <c r="CC16" i="20" s="1"/>
  <c r="CA15" i="20"/>
  <c r="BY15" i="20"/>
  <c r="CC15" i="20" s="1"/>
  <c r="CA14" i="20"/>
  <c r="BY14" i="20"/>
  <c r="CC14" i="20" s="1"/>
  <c r="CA13" i="20"/>
  <c r="BY13" i="20"/>
  <c r="S11" i="20"/>
  <c r="U11" i="20" s="1"/>
  <c r="W11" i="20" s="1"/>
  <c r="Y11" i="20" s="1"/>
  <c r="AA11" i="20" s="1"/>
  <c r="AC11" i="20" s="1"/>
  <c r="AE11" i="20" s="1"/>
  <c r="AG11" i="20" s="1"/>
  <c r="AI11" i="20" s="1"/>
  <c r="AK11" i="20" s="1"/>
  <c r="AM11" i="20" s="1"/>
  <c r="AO11" i="20" s="1"/>
  <c r="AQ11" i="20" s="1"/>
  <c r="AS11" i="20" s="1"/>
  <c r="AU11" i="20" s="1"/>
  <c r="AW11" i="20" s="1"/>
  <c r="AY11" i="20" s="1"/>
  <c r="BA11" i="20" s="1"/>
  <c r="BC11" i="20" s="1"/>
  <c r="BE11" i="20" s="1"/>
  <c r="BG11" i="20" s="1"/>
  <c r="BI11" i="20" s="1"/>
  <c r="BK11" i="20" s="1"/>
  <c r="BM11" i="20" s="1"/>
  <c r="BO11" i="20" s="1"/>
  <c r="BQ11" i="20" s="1"/>
  <c r="BS11" i="20" s="1"/>
  <c r="BU11" i="20" s="1"/>
  <c r="BW11" i="20" s="1"/>
  <c r="Q11" i="20"/>
  <c r="BY18" i="17"/>
  <c r="CA18" i="17"/>
  <c r="BY19" i="17"/>
  <c r="CA19" i="17"/>
  <c r="BY20" i="17"/>
  <c r="CC20" i="17" s="1"/>
  <c r="CA20" i="17"/>
  <c r="BY21" i="17"/>
  <c r="CA21" i="17"/>
  <c r="BY23" i="17"/>
  <c r="CA23" i="17"/>
  <c r="CA34" i="18"/>
  <c r="BY34" i="18"/>
  <c r="CA33" i="18"/>
  <c r="BY33" i="18"/>
  <c r="CC33" i="18" s="1"/>
  <c r="CA32" i="18"/>
  <c r="BY32" i="18"/>
  <c r="CC32" i="18" s="1"/>
  <c r="CA35" i="19"/>
  <c r="BY35" i="19"/>
  <c r="CC35" i="19" s="1"/>
  <c r="CA34" i="19"/>
  <c r="BY34" i="19"/>
  <c r="CC34" i="19" s="1"/>
  <c r="CA33" i="19"/>
  <c r="CC33" i="19" s="1"/>
  <c r="BY33" i="19"/>
  <c r="CA32" i="19"/>
  <c r="BY32" i="19"/>
  <c r="CA31" i="19"/>
  <c r="BY31" i="19"/>
  <c r="CC31" i="19" s="1"/>
  <c r="CA30" i="19"/>
  <c r="BY30" i="19"/>
  <c r="CA29" i="19"/>
  <c r="BY29" i="19"/>
  <c r="CA28" i="19"/>
  <c r="BY28" i="19"/>
  <c r="CA27" i="19"/>
  <c r="BY27" i="19"/>
  <c r="CC27" i="19" s="1"/>
  <c r="CA26" i="19"/>
  <c r="BY26" i="19"/>
  <c r="CA25" i="19"/>
  <c r="BY25" i="19"/>
  <c r="CC25" i="19" s="1"/>
  <c r="CA24" i="19"/>
  <c r="BY24" i="19"/>
  <c r="CC24" i="19" s="1"/>
  <c r="CA23" i="19"/>
  <c r="BY23" i="19"/>
  <c r="CA22" i="19"/>
  <c r="BY22" i="19"/>
  <c r="CC22" i="19" s="1"/>
  <c r="CA21" i="19"/>
  <c r="BY21" i="19"/>
  <c r="CC21" i="19" s="1"/>
  <c r="CA20" i="19"/>
  <c r="BY20" i="19"/>
  <c r="CA19" i="19"/>
  <c r="BY19" i="19"/>
  <c r="CA18" i="19"/>
  <c r="BY18" i="19"/>
  <c r="CC18" i="19" s="1"/>
  <c r="CA17" i="19"/>
  <c r="BY17" i="19"/>
  <c r="CC17" i="19" s="1"/>
  <c r="CA16" i="19"/>
  <c r="BY16" i="19"/>
  <c r="CC16" i="19" s="1"/>
  <c r="CA15" i="19"/>
  <c r="BY15" i="19"/>
  <c r="CA14" i="19"/>
  <c r="BY14" i="19"/>
  <c r="CA13" i="19"/>
  <c r="BY13" i="19"/>
  <c r="Q11" i="19"/>
  <c r="S11" i="19" s="1"/>
  <c r="U11" i="19" s="1"/>
  <c r="W11" i="19" s="1"/>
  <c r="Y11" i="19" s="1"/>
  <c r="AA11" i="19" s="1"/>
  <c r="AC11" i="19" s="1"/>
  <c r="AE11" i="19" s="1"/>
  <c r="AG11" i="19" s="1"/>
  <c r="AI11" i="19" s="1"/>
  <c r="AK11" i="19" s="1"/>
  <c r="AM11" i="19" s="1"/>
  <c r="AO11" i="19" s="1"/>
  <c r="AQ11" i="19" s="1"/>
  <c r="AS11" i="19" s="1"/>
  <c r="AU11" i="19" s="1"/>
  <c r="AW11" i="19" s="1"/>
  <c r="AY11" i="19" s="1"/>
  <c r="BA11" i="19" s="1"/>
  <c r="BC11" i="19" s="1"/>
  <c r="BE11" i="19" s="1"/>
  <c r="BG11" i="19" s="1"/>
  <c r="BI11" i="19" s="1"/>
  <c r="BK11" i="19" s="1"/>
  <c r="BM11" i="19" s="1"/>
  <c r="BO11" i="19" s="1"/>
  <c r="BQ11" i="19" s="1"/>
  <c r="BS11" i="19" s="1"/>
  <c r="BU11" i="19" s="1"/>
  <c r="BW11" i="19" s="1"/>
  <c r="CA35" i="17"/>
  <c r="BY35" i="17"/>
  <c r="CA34" i="17"/>
  <c r="BY34" i="17"/>
  <c r="CC34" i="17" s="1"/>
  <c r="CA33" i="17"/>
  <c r="BY33" i="17"/>
  <c r="CC33" i="17" s="1"/>
  <c r="CA32" i="17"/>
  <c r="BY32" i="17"/>
  <c r="CC32" i="17" s="1"/>
  <c r="CA31" i="17"/>
  <c r="BY31" i="17"/>
  <c r="CC31" i="17" s="1"/>
  <c r="CA30" i="17"/>
  <c r="BY30" i="17"/>
  <c r="CC30" i="17" s="1"/>
  <c r="CA29" i="17"/>
  <c r="BY29" i="17"/>
  <c r="CA28" i="17"/>
  <c r="BY28" i="17"/>
  <c r="CA27" i="17"/>
  <c r="BY27" i="17"/>
  <c r="CA26" i="17"/>
  <c r="BY26" i="17"/>
  <c r="CC26" i="17" s="1"/>
  <c r="CA25" i="17"/>
  <c r="CC25" i="17" s="1"/>
  <c r="BY25" i="17"/>
  <c r="CA24" i="17"/>
  <c r="BY24" i="17"/>
  <c r="CA17" i="17"/>
  <c r="BY17" i="17"/>
  <c r="CA16" i="17"/>
  <c r="BY16" i="17"/>
  <c r="CA15" i="17"/>
  <c r="BY15" i="17"/>
  <c r="CA14" i="17"/>
  <c r="BY14" i="17"/>
  <c r="CA13" i="17"/>
  <c r="BY13" i="17"/>
  <c r="S11" i="17"/>
  <c r="U11" i="17" s="1"/>
  <c r="W11" i="17" s="1"/>
  <c r="Y11" i="17" s="1"/>
  <c r="AA11" i="17" s="1"/>
  <c r="AC11" i="17" s="1"/>
  <c r="AE11" i="17" s="1"/>
  <c r="AG11" i="17" s="1"/>
  <c r="AI11" i="17" s="1"/>
  <c r="AK11" i="17" s="1"/>
  <c r="AM11" i="17" s="1"/>
  <c r="AO11" i="17" s="1"/>
  <c r="AQ11" i="17" s="1"/>
  <c r="AS11" i="17" s="1"/>
  <c r="AU11" i="17" s="1"/>
  <c r="AW11" i="17" s="1"/>
  <c r="AY11" i="17" s="1"/>
  <c r="BA11" i="17" s="1"/>
  <c r="BC11" i="17" s="1"/>
  <c r="BE11" i="17" s="1"/>
  <c r="BG11" i="17" s="1"/>
  <c r="BI11" i="17" s="1"/>
  <c r="BK11" i="17" s="1"/>
  <c r="BM11" i="17" s="1"/>
  <c r="BO11" i="17" s="1"/>
  <c r="BQ11" i="17" s="1"/>
  <c r="BS11" i="17" s="1"/>
  <c r="BU11" i="17" s="1"/>
  <c r="BW11" i="17" s="1"/>
  <c r="Q11" i="17"/>
  <c r="CA35" i="16"/>
  <c r="BY35" i="16"/>
  <c r="CA34" i="16"/>
  <c r="BY34" i="16"/>
  <c r="CA33" i="16"/>
  <c r="BY33" i="16"/>
  <c r="CC33" i="16" s="1"/>
  <c r="CA32" i="16"/>
  <c r="BY32" i="16"/>
  <c r="CA31" i="16"/>
  <c r="BY31" i="16"/>
  <c r="CA30" i="16"/>
  <c r="CC30" i="16" s="1"/>
  <c r="BY30" i="16"/>
  <c r="CA29" i="16"/>
  <c r="BY29" i="16"/>
  <c r="CC29" i="16" s="1"/>
  <c r="CA28" i="16"/>
  <c r="BY28" i="16"/>
  <c r="CA27" i="16"/>
  <c r="BY27" i="16"/>
  <c r="CA26" i="16"/>
  <c r="BY26" i="16"/>
  <c r="CA25" i="16"/>
  <c r="BY25" i="16"/>
  <c r="CC25" i="16" s="1"/>
  <c r="CA24" i="16"/>
  <c r="BY24" i="16"/>
  <c r="CA23" i="16"/>
  <c r="BY23" i="16"/>
  <c r="CA22" i="16"/>
  <c r="BY22" i="16"/>
  <c r="CA21" i="16"/>
  <c r="BY21" i="16"/>
  <c r="CA20" i="16"/>
  <c r="BY20" i="16"/>
  <c r="CA19" i="16"/>
  <c r="BY19" i="16"/>
  <c r="CA18" i="16"/>
  <c r="BY18" i="16"/>
  <c r="CA17" i="16"/>
  <c r="BY17" i="16"/>
  <c r="CA16" i="16"/>
  <c r="BY16" i="16"/>
  <c r="CA15" i="16"/>
  <c r="BY15" i="16"/>
  <c r="CA14" i="16"/>
  <c r="BY14" i="16"/>
  <c r="CA13" i="16"/>
  <c r="BY13" i="16"/>
  <c r="Q11" i="16"/>
  <c r="S11" i="16" s="1"/>
  <c r="U11" i="16" s="1"/>
  <c r="W11" i="16" s="1"/>
  <c r="Y11" i="16" s="1"/>
  <c r="AA11" i="16" s="1"/>
  <c r="AC11" i="16" s="1"/>
  <c r="AE11" i="16" s="1"/>
  <c r="AG11" i="16" s="1"/>
  <c r="AI11" i="16" s="1"/>
  <c r="AK11" i="16" s="1"/>
  <c r="AM11" i="16" s="1"/>
  <c r="AO11" i="16" s="1"/>
  <c r="AQ11" i="16" s="1"/>
  <c r="AS11" i="16" s="1"/>
  <c r="AU11" i="16" s="1"/>
  <c r="AW11" i="16" s="1"/>
  <c r="AY11" i="16" s="1"/>
  <c r="BA11" i="16" s="1"/>
  <c r="BC11" i="16" s="1"/>
  <c r="BE11" i="16" s="1"/>
  <c r="BG11" i="16" s="1"/>
  <c r="BI11" i="16" s="1"/>
  <c r="BK11" i="16" s="1"/>
  <c r="BM11" i="16" s="1"/>
  <c r="BO11" i="16" s="1"/>
  <c r="BQ11" i="16" s="1"/>
  <c r="BS11" i="16" s="1"/>
  <c r="BU11" i="16" s="1"/>
  <c r="BW11" i="16" s="1"/>
  <c r="CA38" i="18"/>
  <c r="BY38" i="18"/>
  <c r="CC38" i="18" s="1"/>
  <c r="A38" i="18"/>
  <c r="CA37" i="18"/>
  <c r="BY37" i="18"/>
  <c r="CA36" i="18"/>
  <c r="BY36" i="18"/>
  <c r="CA35" i="18"/>
  <c r="BY35" i="18"/>
  <c r="CA31" i="18"/>
  <c r="BY31" i="18"/>
  <c r="CA30" i="18"/>
  <c r="BY30" i="18"/>
  <c r="CA29" i="18"/>
  <c r="BY29" i="18"/>
  <c r="CA28" i="18"/>
  <c r="BY28" i="18"/>
  <c r="CA27" i="18"/>
  <c r="BY27" i="18"/>
  <c r="CA26" i="18"/>
  <c r="BY26" i="18"/>
  <c r="CA25" i="18"/>
  <c r="BY25" i="18"/>
  <c r="CA24" i="18"/>
  <c r="BY24" i="18"/>
  <c r="CA23" i="18"/>
  <c r="BY23" i="18"/>
  <c r="CA22" i="18"/>
  <c r="BY22" i="18"/>
  <c r="CA21" i="18"/>
  <c r="BY21" i="18"/>
  <c r="CA20" i="18"/>
  <c r="BY20" i="18"/>
  <c r="CA19" i="18"/>
  <c r="BY19" i="18"/>
  <c r="CA18" i="18"/>
  <c r="BY18" i="18"/>
  <c r="CA17" i="18"/>
  <c r="BY17" i="18"/>
  <c r="CA16" i="18"/>
  <c r="BY16" i="18"/>
  <c r="CA15" i="18"/>
  <c r="BY15" i="18"/>
  <c r="CC15" i="18" s="1"/>
  <c r="CA14" i="18"/>
  <c r="BY14" i="18"/>
  <c r="CA13" i="18"/>
  <c r="BY13" i="18"/>
  <c r="Q11" i="18"/>
  <c r="S11" i="18" s="1"/>
  <c r="U11" i="18" s="1"/>
  <c r="W11" i="18" s="1"/>
  <c r="Y11" i="18" s="1"/>
  <c r="AA11" i="18" s="1"/>
  <c r="AC11" i="18" s="1"/>
  <c r="AE11" i="18" s="1"/>
  <c r="AG11" i="18" s="1"/>
  <c r="AI11" i="18" s="1"/>
  <c r="AK11" i="18" s="1"/>
  <c r="AM11" i="18" s="1"/>
  <c r="AO11" i="18" s="1"/>
  <c r="AQ11" i="18" s="1"/>
  <c r="AS11" i="18" s="1"/>
  <c r="AU11" i="18" s="1"/>
  <c r="AW11" i="18" s="1"/>
  <c r="AY11" i="18" s="1"/>
  <c r="BA11" i="18" s="1"/>
  <c r="BC11" i="18" s="1"/>
  <c r="BE11" i="18" s="1"/>
  <c r="BG11" i="18" s="1"/>
  <c r="BI11" i="18" s="1"/>
  <c r="BK11" i="18" s="1"/>
  <c r="BM11" i="18" s="1"/>
  <c r="BO11" i="18" s="1"/>
  <c r="BQ11" i="18" s="1"/>
  <c r="BS11" i="18" s="1"/>
  <c r="BU11" i="18" s="1"/>
  <c r="BW11" i="18" s="1"/>
  <c r="CC23" i="19" l="1"/>
  <c r="CC32" i="19"/>
  <c r="CC19" i="19"/>
  <c r="CC13" i="19"/>
  <c r="CC28" i="17"/>
  <c r="CC15" i="17"/>
  <c r="CC14" i="17"/>
  <c r="CC29" i="17"/>
  <c r="CC18" i="17"/>
  <c r="CC17" i="17"/>
  <c r="CC16" i="17"/>
  <c r="CC13" i="17"/>
  <c r="CC22" i="20"/>
  <c r="CC30" i="20"/>
  <c r="CC19" i="20"/>
  <c r="CC31" i="20"/>
  <c r="CC13" i="20"/>
  <c r="CC28" i="20"/>
  <c r="CC17" i="20"/>
  <c r="CC21" i="20"/>
  <c r="CC20" i="19"/>
  <c r="CC28" i="19"/>
  <c r="CC14" i="19"/>
  <c r="CC29" i="19"/>
  <c r="CC15" i="19"/>
  <c r="CC26" i="19"/>
  <c r="CC30" i="19"/>
  <c r="CC23" i="17"/>
  <c r="CC21" i="17"/>
  <c r="CC24" i="17"/>
  <c r="CC27" i="17"/>
  <c r="CC35" i="17"/>
  <c r="CC19" i="17"/>
  <c r="CC21" i="16"/>
  <c r="CC15" i="16"/>
  <c r="CC27" i="16"/>
  <c r="CC20" i="16"/>
  <c r="CC28" i="16"/>
  <c r="CC32" i="16"/>
  <c r="CC17" i="16"/>
  <c r="CC34" i="18"/>
  <c r="CC34" i="16"/>
  <c r="CC35" i="16"/>
  <c r="CC23" i="18"/>
  <c r="CC27" i="18"/>
  <c r="CC31" i="18"/>
  <c r="CC35" i="18"/>
  <c r="CC22" i="18"/>
  <c r="CC26" i="18"/>
  <c r="CC37" i="18"/>
  <c r="CC29" i="18"/>
  <c r="CC36" i="18"/>
  <c r="CC19" i="16"/>
  <c r="CC22" i="16"/>
  <c r="CC26" i="16"/>
  <c r="CC16" i="16"/>
  <c r="CC23" i="16"/>
  <c r="CC13" i="16"/>
  <c r="CC24" i="16"/>
  <c r="CC31" i="16"/>
  <c r="CC14" i="16"/>
  <c r="CC18" i="16"/>
  <c r="CC28" i="18"/>
  <c r="CC30" i="18"/>
  <c r="CC16" i="18"/>
  <c r="CC24" i="18"/>
  <c r="CC17" i="18"/>
  <c r="CC21" i="18"/>
  <c r="CC25" i="18"/>
  <c r="CC13" i="18"/>
  <c r="CC19" i="18"/>
  <c r="CC20" i="18"/>
  <c r="CC14" i="18"/>
  <c r="CC18" i="18"/>
  <c r="CA22" i="17"/>
  <c r="BY22" i="17"/>
  <c r="CC22" i="17" l="1"/>
</calcChain>
</file>

<file path=xl/sharedStrings.xml><?xml version="1.0" encoding="utf-8"?>
<sst xmlns="http://schemas.openxmlformats.org/spreadsheetml/2006/main" count="2153" uniqueCount="61">
  <si>
    <t>Código:
9230-FP-F-215
Versión:2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</si>
  <si>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</si>
  <si>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</si>
  <si>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</si>
  <si>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</si>
  <si>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</si>
  <si>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</si>
  <si>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</si>
  <si>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</si>
  <si>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</si>
  <si>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</si>
  <si>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</si>
  <si>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</si>
  <si>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</si>
  <si>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</si>
  <si>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</si>
  <si>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VARON MENDEZ LILIANA</t>
  </si>
  <si>
    <t>Observaciones:  Convenciones  Asiste: A   o chulo  Falta: F   Retardo: R   Excusa: E   S: SUPLENTE</t>
  </si>
  <si>
    <t>*CE: CON EXCUSA</t>
  </si>
  <si>
    <t>SE:SIN EXCUSA</t>
  </si>
  <si>
    <r>
      <rPr>
        <sz val="10"/>
        <color theme="1"/>
        <rFont val="Arial"/>
        <family val="2"/>
      </rPr>
      <t>CENTRO NACIONAL DE  ASISTENCIA TÉCNICA A LA INDUSTRIA - ASTIN</t>
    </r>
    <r>
      <rPr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REGISTRO DE ASISTENCIA</t>
    </r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</si>
  <si>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</si>
  <si>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r>
      <rPr>
        <sz val="11"/>
        <color theme="1"/>
        <rFont val="Arial"/>
        <family val="2"/>
      </rPr>
      <t xml:space="preserve">Registrado en el Sistema de Gestión ( </t>
    </r>
    <r>
      <rPr>
        <sz val="11"/>
        <color theme="1"/>
        <rFont val="Calibri"/>
        <family val="2"/>
      </rPr>
      <t>√ o x)</t>
    </r>
  </si>
  <si>
    <t>Instructor(es): MARIA GISELA MARIN GRAJALES</t>
  </si>
  <si>
    <t>31/06/2026</t>
  </si>
  <si>
    <t>JUNIO</t>
  </si>
  <si>
    <t>MAYO</t>
  </si>
  <si>
    <t>ABRIL</t>
  </si>
  <si>
    <t>MARZO</t>
  </si>
  <si>
    <t>JUAN CAMILO YATACUE</t>
  </si>
  <si>
    <t>TECNICO EN MODELADO 3D</t>
  </si>
  <si>
    <t>JULIO</t>
  </si>
  <si>
    <t>LUIS FERNANDO TROCHEZ MUÑOZ</t>
  </si>
  <si>
    <t>CRISTIAN SANTIAGO VILLAMIL</t>
  </si>
  <si>
    <t>NATALIAQ GAMBOA HERNANDEZ</t>
  </si>
  <si>
    <t>JEAN CARLOS MIRANDA RODRIGUEZ</t>
  </si>
  <si>
    <t>YORLAN STIVEN MOSQUERA CASTRO</t>
  </si>
  <si>
    <t>CAMILO ANDRES GONZALEZ CAICEDO</t>
  </si>
  <si>
    <t>ANTONI HERNANDEZ MAMBUSCAY</t>
  </si>
  <si>
    <t>DYKER SEBASTIAN RAMOS OSORIO</t>
  </si>
  <si>
    <t>JHON ALEJANDRO CASTAÑEDA BOLAÑOS</t>
  </si>
  <si>
    <t>VIVIANA ALZATE MERCADO</t>
  </si>
  <si>
    <t>KEVIN ANDRES URRUTIA PALACIOS</t>
  </si>
  <si>
    <t>NIUDRELYS ANTHOANY CORDERO ALVIA</t>
  </si>
  <si>
    <t>SEBASTIAN ALFREDO TOVAR AGUILAR</t>
  </si>
  <si>
    <t>JOSE EDUARDO PARADA HERNANDEZ</t>
  </si>
  <si>
    <t>MAGALY NASARITH DAGUA CAÑA</t>
  </si>
  <si>
    <t xml:space="preserve">ALEJANDRO JIMENEZ </t>
  </si>
  <si>
    <t>ALEJANDRO ALVAREZ MARTINEZ</t>
  </si>
  <si>
    <t>JACK SLEIDER MESA CORDOBA</t>
  </si>
  <si>
    <t>DYLAN JAVIER FORY LULIGO</t>
  </si>
  <si>
    <t>CRISTIAN ANDRES ZAPATA LOPEZ</t>
  </si>
  <si>
    <t>JUAN JOSE SALAZAR ZULETA</t>
  </si>
  <si>
    <t>JUAN DIEGO FRANCO CARABALI</t>
  </si>
  <si>
    <t>DAVID ALEXANDER SEGURA VIVEROS</t>
  </si>
  <si>
    <t>A</t>
  </si>
  <si>
    <t>F</t>
  </si>
  <si>
    <t>NATALIA GAMBOA HERNANDEZ</t>
  </si>
  <si>
    <t>MAYERLING MILLAN VALENCIA</t>
  </si>
  <si>
    <t>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</si>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</sst>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20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  <scheme val="minor"/>
    </font>
    <font>
      <sz val="12"/>
      <name val="Arial"/>
      <family val="2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</font>
    <font>
      <sz val="13"/>
      <color theme="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theme="5"/>
        <bgColor theme="0"/>
      </patternFill>
    </fill>
    <fill>
      <patternFill patternType="solid">
        <fgColor theme="5"/>
        <bgColor rgb="FF00FFFF"/>
      </patternFill>
    </fill>
    <fill>
      <patternFill patternType="solid">
        <fgColor theme="5"/>
        <bgColor rgb="FFFFFF00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9" tint="0.79998168889431442"/>
        <bgColor rgb="FFFFFF00"/>
      </patternFill>
    </fill>
    <fill>
      <patternFill patternType="solid">
        <fgColor rgb="FFFF0000"/>
        <bgColor rgb="FFFFFF00"/>
      </patternFill>
    </fill>
    <fill>
      <patternFill patternType="solid">
        <fgColor rgb="FFFF0000"/>
        <bgColor theme="0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77111117893"/>
        <bgColor rgb="FFFFFFFF"/>
      </patternFill>
    </fill>
    <fill>
      <patternFill patternType="solid">
        <fgColor theme="5" tint="-0.249977111117893"/>
        <bgColor theme="0"/>
      </patternFill>
    </fill>
    <fill>
      <patternFill patternType="solid">
        <fgColor theme="5" tint="-0.249977111117893"/>
        <bgColor rgb="FF00FFFF"/>
      </patternFill>
    </fill>
    <fill>
      <patternFill patternType="solid">
        <fgColor theme="5" tint="-0.249977111117893"/>
        <bgColor rgb="FFFFFF00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theme="0"/>
      </patternFill>
    </fill>
    <fill>
      <patternFill patternType="solid">
        <fgColor theme="5" tint="0.39997558519241921"/>
        <bgColor rgb="FF00FFFF"/>
      </patternFill>
    </fill>
    <fill>
      <patternFill patternType="solid">
        <fgColor theme="5" tint="0.39997558519241921"/>
        <bgColor rgb="FFFFFF00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4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textRotation="255"/>
    </xf>
    <xf numFmtId="0" fontId="8" fillId="2" borderId="1" xfId="0" applyFont="1" applyFill="1" applyBorder="1" applyAlignment="1">
      <alignment horizontal="center" vertical="center" textRotation="255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textRotation="90"/>
    </xf>
    <xf numFmtId="0" fontId="6" fillId="4" borderId="28" xfId="0" applyFont="1" applyFill="1" applyBorder="1" applyAlignment="1">
      <alignment wrapText="1"/>
    </xf>
    <xf numFmtId="0" fontId="1" fillId="2" borderId="25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0" fillId="0" borderId="0" xfId="0"/>
    <xf numFmtId="0" fontId="6" fillId="4" borderId="8" xfId="0" applyFont="1" applyFill="1" applyBorder="1" applyAlignment="1">
      <alignment wrapText="1"/>
    </xf>
    <xf numFmtId="0" fontId="6" fillId="4" borderId="9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4" borderId="29" xfId="0" applyFont="1" applyFill="1" applyBorder="1" applyAlignment="1">
      <alignment wrapText="1"/>
    </xf>
    <xf numFmtId="0" fontId="8" fillId="4" borderId="29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1" fillId="2" borderId="16" xfId="0" applyFont="1" applyFill="1" applyBorder="1"/>
    <xf numFmtId="0" fontId="1" fillId="2" borderId="29" xfId="0" applyFont="1" applyFill="1" applyBorder="1"/>
    <xf numFmtId="0" fontId="4" fillId="4" borderId="29" xfId="0" applyFont="1" applyFill="1" applyBorder="1"/>
    <xf numFmtId="0" fontId="4" fillId="4" borderId="29" xfId="0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0" fillId="0" borderId="0" xfId="0"/>
    <xf numFmtId="0" fontId="2" fillId="2" borderId="3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0" fillId="0" borderId="0" xfId="0"/>
    <xf numFmtId="0" fontId="2" fillId="6" borderId="1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8" fillId="6" borderId="1" xfId="0" applyFont="1" applyFill="1" applyBorder="1" applyAlignment="1">
      <alignment horizontal="center" vertical="center"/>
    </xf>
    <xf numFmtId="0" fontId="8" fillId="6" borderId="25" xfId="0" applyFont="1" applyFill="1" applyBorder="1" applyAlignment="1">
      <alignment horizontal="center" vertical="center"/>
    </xf>
    <xf numFmtId="0" fontId="0" fillId="9" borderId="0" xfId="0" applyFill="1"/>
    <xf numFmtId="0" fontId="2" fillId="6" borderId="16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center" vertical="center"/>
    </xf>
    <xf numFmtId="0" fontId="8" fillId="6" borderId="26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2" fillId="7" borderId="32" xfId="0" applyFont="1" applyFill="1" applyBorder="1" applyAlignment="1">
      <alignment horizontal="center" vertical="center"/>
    </xf>
    <xf numFmtId="0" fontId="2" fillId="8" borderId="32" xfId="0" applyFont="1" applyFill="1" applyBorder="1" applyAlignment="1">
      <alignment horizontal="center" vertical="center"/>
    </xf>
    <xf numFmtId="0" fontId="2" fillId="6" borderId="30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textRotation="90"/>
    </xf>
    <xf numFmtId="0" fontId="2" fillId="6" borderId="17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 textRotation="90"/>
    </xf>
    <xf numFmtId="0" fontId="8" fillId="6" borderId="17" xfId="0" applyFont="1" applyFill="1" applyBorder="1" applyAlignment="1">
      <alignment horizontal="center" vertical="center" textRotation="90"/>
    </xf>
    <xf numFmtId="0" fontId="8" fillId="6" borderId="17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17" fillId="9" borderId="0" xfId="0" applyFont="1" applyFill="1"/>
    <xf numFmtId="0" fontId="2" fillId="6" borderId="25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5" fillId="0" borderId="15" xfId="0" applyFont="1" applyBorder="1"/>
    <xf numFmtId="0" fontId="0" fillId="0" borderId="0" xfId="0"/>
    <xf numFmtId="0" fontId="15" fillId="6" borderId="32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0" fillId="0" borderId="0" xfId="0"/>
    <xf numFmtId="0" fontId="8" fillId="2" borderId="1" xfId="0" applyFont="1" applyFill="1" applyBorder="1" applyAlignment="1">
      <alignment vertical="center"/>
    </xf>
    <xf numFmtId="0" fontId="1" fillId="2" borderId="1" xfId="0" applyFont="1" applyFill="1" applyBorder="1" applyAlignment="1"/>
    <xf numFmtId="0" fontId="1" fillId="2" borderId="29" xfId="0" applyFont="1" applyFill="1" applyBorder="1" applyAlignment="1"/>
    <xf numFmtId="0" fontId="3" fillId="0" borderId="0" xfId="0" applyFont="1" applyAlignment="1"/>
    <xf numFmtId="0" fontId="0" fillId="0" borderId="0" xfId="0" applyAlignment="1"/>
    <xf numFmtId="0" fontId="2" fillId="13" borderId="32" xfId="0" applyFont="1" applyFill="1" applyBorder="1" applyAlignment="1">
      <alignment horizontal="center" vertical="center"/>
    </xf>
    <xf numFmtId="0" fontId="2" fillId="15" borderId="17" xfId="0" applyFont="1" applyFill="1" applyBorder="1" applyAlignment="1">
      <alignment horizontal="center" vertical="center" textRotation="90"/>
    </xf>
    <xf numFmtId="0" fontId="2" fillId="15" borderId="1" xfId="0" applyFont="1" applyFill="1" applyBorder="1" applyAlignment="1">
      <alignment horizontal="center" vertical="center" textRotation="90"/>
    </xf>
    <xf numFmtId="0" fontId="2" fillId="15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 wrapText="1"/>
    </xf>
    <xf numFmtId="0" fontId="2" fillId="15" borderId="16" xfId="0" applyFont="1" applyFill="1" applyBorder="1" applyAlignment="1">
      <alignment horizontal="center" vertical="center"/>
    </xf>
    <xf numFmtId="0" fontId="0" fillId="14" borderId="0" xfId="0" applyFill="1"/>
    <xf numFmtId="0" fontId="2" fillId="16" borderId="32" xfId="0" applyFont="1" applyFill="1" applyBorder="1" applyAlignment="1">
      <alignment horizontal="center" vertical="center"/>
    </xf>
    <xf numFmtId="0" fontId="2" fillId="15" borderId="17" xfId="0" applyFont="1" applyFill="1" applyBorder="1" applyAlignment="1">
      <alignment horizontal="center" vertical="center"/>
    </xf>
    <xf numFmtId="0" fontId="2" fillId="17" borderId="32" xfId="0" applyFont="1" applyFill="1" applyBorder="1" applyAlignment="1">
      <alignment horizontal="center" vertical="center"/>
    </xf>
    <xf numFmtId="0" fontId="2" fillId="17" borderId="17" xfId="0" applyFont="1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 vertical="center"/>
    </xf>
    <xf numFmtId="0" fontId="2" fillId="17" borderId="16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5" fillId="0" borderId="42" xfId="0" applyFont="1" applyBorder="1"/>
    <xf numFmtId="0" fontId="8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17" borderId="16" xfId="0" applyFont="1" applyFill="1" applyBorder="1" applyAlignment="1">
      <alignment horizontal="center" vertical="center"/>
    </xf>
    <xf numFmtId="0" fontId="2" fillId="15" borderId="1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/>
    </xf>
    <xf numFmtId="0" fontId="15" fillId="18" borderId="1" xfId="0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/>
    </xf>
    <xf numFmtId="0" fontId="2" fillId="19" borderId="19" xfId="0" applyFont="1" applyFill="1" applyBorder="1" applyAlignment="1">
      <alignment horizontal="center" vertical="center"/>
    </xf>
    <xf numFmtId="0" fontId="14" fillId="0" borderId="38" xfId="0" applyFont="1" applyBorder="1" applyAlignment="1">
      <alignment horizontal="left" wrapText="1"/>
    </xf>
    <xf numFmtId="0" fontId="14" fillId="0" borderId="38" xfId="0" applyFont="1" applyBorder="1" applyAlignment="1">
      <alignment horizontal="left"/>
    </xf>
    <xf numFmtId="0" fontId="14" fillId="14" borderId="38" xfId="0" applyFont="1" applyFill="1" applyBorder="1" applyAlignment="1">
      <alignment horizontal="left"/>
    </xf>
    <xf numFmtId="0" fontId="14" fillId="9" borderId="38" xfId="0" applyFont="1" applyFill="1" applyBorder="1" applyAlignment="1">
      <alignment horizontal="left"/>
    </xf>
    <xf numFmtId="0" fontId="16" fillId="9" borderId="38" xfId="0" applyFont="1" applyFill="1" applyBorder="1" applyAlignment="1">
      <alignment horizontal="left"/>
    </xf>
    <xf numFmtId="0" fontId="2" fillId="6" borderId="15" xfId="0" applyFont="1" applyFill="1" applyBorder="1" applyAlignment="1">
      <alignment horizontal="center" vertical="center"/>
    </xf>
    <xf numFmtId="0" fontId="19" fillId="6" borderId="25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textRotation="255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textRotation="255"/>
    </xf>
    <xf numFmtId="0" fontId="14" fillId="0" borderId="38" xfId="0" applyFont="1" applyBorder="1" applyAlignment="1">
      <alignment horizontal="left" textRotation="90"/>
    </xf>
    <xf numFmtId="0" fontId="16" fillId="9" borderId="38" xfId="0" applyFont="1" applyFill="1" applyBorder="1" applyAlignment="1">
      <alignment horizontal="left" textRotation="90"/>
    </xf>
    <xf numFmtId="0" fontId="14" fillId="9" borderId="38" xfId="0" applyFont="1" applyFill="1" applyBorder="1" applyAlignment="1">
      <alignment horizontal="left" textRotation="90"/>
    </xf>
    <xf numFmtId="0" fontId="14" fillId="14" borderId="38" xfId="0" applyFont="1" applyFill="1" applyBorder="1" applyAlignment="1">
      <alignment horizontal="left" textRotation="90"/>
    </xf>
    <xf numFmtId="0" fontId="14" fillId="0" borderId="38" xfId="0" applyFont="1" applyBorder="1" applyAlignment="1">
      <alignment horizontal="left" textRotation="90" wrapText="1"/>
    </xf>
    <xf numFmtId="0" fontId="2" fillId="20" borderId="1" xfId="0" applyFont="1" applyFill="1" applyBorder="1" applyAlignment="1">
      <alignment horizontal="center" vertical="center"/>
    </xf>
    <xf numFmtId="0" fontId="2" fillId="20" borderId="19" xfId="0" applyFont="1" applyFill="1" applyBorder="1" applyAlignment="1">
      <alignment horizontal="center" vertical="center"/>
    </xf>
    <xf numFmtId="0" fontId="2" fillId="20" borderId="25" xfId="0" applyFont="1" applyFill="1" applyBorder="1" applyAlignment="1">
      <alignment horizontal="center" vertical="center"/>
    </xf>
    <xf numFmtId="0" fontId="2" fillId="21" borderId="1" xfId="0" applyFont="1" applyFill="1" applyBorder="1" applyAlignment="1">
      <alignment vertical="center"/>
    </xf>
    <xf numFmtId="0" fontId="2" fillId="21" borderId="1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2" fillId="23" borderId="32" xfId="0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center" vertical="center" wrapText="1"/>
    </xf>
    <xf numFmtId="0" fontId="2" fillId="24" borderId="16" xfId="0" applyFont="1" applyFill="1" applyBorder="1" applyAlignment="1">
      <alignment horizontal="center" vertical="center"/>
    </xf>
    <xf numFmtId="0" fontId="0" fillId="22" borderId="0" xfId="0" applyFill="1"/>
    <xf numFmtId="0" fontId="2" fillId="25" borderId="32" xfId="0" applyFont="1" applyFill="1" applyBorder="1" applyAlignment="1">
      <alignment horizontal="center" vertical="center"/>
    </xf>
    <xf numFmtId="0" fontId="2" fillId="24" borderId="17" xfId="0" applyFont="1" applyFill="1" applyBorder="1" applyAlignment="1">
      <alignment horizontal="center" vertical="center"/>
    </xf>
    <xf numFmtId="0" fontId="2" fillId="26" borderId="32" xfId="0" applyFont="1" applyFill="1" applyBorder="1" applyAlignment="1">
      <alignment horizontal="center" vertical="center"/>
    </xf>
    <xf numFmtId="0" fontId="2" fillId="26" borderId="17" xfId="0" applyFont="1" applyFill="1" applyBorder="1" applyAlignment="1">
      <alignment horizontal="center" vertical="center"/>
    </xf>
    <xf numFmtId="0" fontId="2" fillId="26" borderId="1" xfId="0" applyFont="1" applyFill="1" applyBorder="1" applyAlignment="1">
      <alignment horizontal="center" vertical="center"/>
    </xf>
    <xf numFmtId="0" fontId="2" fillId="26" borderId="16" xfId="0" applyFont="1" applyFill="1" applyBorder="1" applyAlignment="1">
      <alignment horizontal="center" vertical="center"/>
    </xf>
    <xf numFmtId="0" fontId="2" fillId="24" borderId="16" xfId="0" applyFont="1" applyFill="1" applyBorder="1" applyAlignment="1">
      <alignment horizontal="center" vertical="center"/>
    </xf>
    <xf numFmtId="0" fontId="2" fillId="26" borderId="32" xfId="0" applyFont="1" applyFill="1" applyBorder="1" applyAlignment="1">
      <alignment horizontal="center" vertical="center"/>
    </xf>
    <xf numFmtId="0" fontId="15" fillId="24" borderId="1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7" borderId="32" xfId="0" applyFont="1" applyFill="1" applyBorder="1" applyAlignment="1">
      <alignment horizontal="center" vertical="center"/>
    </xf>
    <xf numFmtId="0" fontId="2" fillId="29" borderId="1" xfId="0" applyFont="1" applyFill="1" applyBorder="1" applyAlignment="1">
      <alignment horizontal="center" vertical="center"/>
    </xf>
    <xf numFmtId="0" fontId="2" fillId="29" borderId="1" xfId="0" applyFont="1" applyFill="1" applyBorder="1" applyAlignment="1">
      <alignment horizontal="center" vertical="center" wrapText="1"/>
    </xf>
    <xf numFmtId="0" fontId="2" fillId="29" borderId="16" xfId="0" applyFont="1" applyFill="1" applyBorder="1" applyAlignment="1">
      <alignment horizontal="center" vertical="center"/>
    </xf>
    <xf numFmtId="0" fontId="2" fillId="30" borderId="32" xfId="0" applyFont="1" applyFill="1" applyBorder="1" applyAlignment="1">
      <alignment horizontal="center" vertical="center"/>
    </xf>
    <xf numFmtId="0" fontId="2" fillId="29" borderId="17" xfId="0" applyFont="1" applyFill="1" applyBorder="1" applyAlignment="1">
      <alignment horizontal="center" vertical="center"/>
    </xf>
    <xf numFmtId="0" fontId="2" fillId="31" borderId="32" xfId="0" applyFont="1" applyFill="1" applyBorder="1" applyAlignment="1">
      <alignment horizontal="center" vertical="center"/>
    </xf>
    <xf numFmtId="0" fontId="2" fillId="31" borderId="17" xfId="0" applyFont="1" applyFill="1" applyBorder="1" applyAlignment="1">
      <alignment horizontal="center" vertical="center"/>
    </xf>
    <xf numFmtId="0" fontId="2" fillId="31" borderId="1" xfId="0" applyFont="1" applyFill="1" applyBorder="1" applyAlignment="1">
      <alignment horizontal="center" vertical="center"/>
    </xf>
    <xf numFmtId="0" fontId="2" fillId="31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/>
    <xf numFmtId="0" fontId="15" fillId="29" borderId="17" xfId="0" applyFont="1" applyFill="1" applyBorder="1" applyAlignment="1">
      <alignment horizontal="center" vertical="center"/>
    </xf>
    <xf numFmtId="0" fontId="2" fillId="31" borderId="21" xfId="0" applyFont="1" applyFill="1" applyBorder="1" applyAlignment="1">
      <alignment horizontal="center" vertical="center"/>
    </xf>
    <xf numFmtId="0" fontId="2" fillId="31" borderId="32" xfId="0" applyFont="1" applyFill="1" applyBorder="1" applyAlignment="1">
      <alignment horizontal="center" vertical="center"/>
    </xf>
    <xf numFmtId="0" fontId="2" fillId="29" borderId="32" xfId="0" applyFont="1" applyFill="1" applyBorder="1" applyAlignment="1">
      <alignment horizontal="center" vertical="center"/>
    </xf>
    <xf numFmtId="0" fontId="2" fillId="29" borderId="16" xfId="0" applyFont="1" applyFill="1" applyBorder="1" applyAlignment="1">
      <alignment horizontal="center" vertical="center"/>
    </xf>
    <xf numFmtId="0" fontId="15" fillId="31" borderId="32" xfId="0" applyFont="1" applyFill="1" applyBorder="1" applyAlignment="1">
      <alignment horizontal="center" vertical="center"/>
    </xf>
    <xf numFmtId="0" fontId="15" fillId="29" borderId="1" xfId="0" applyFont="1" applyFill="1" applyBorder="1" applyAlignment="1">
      <alignment horizontal="center" vertical="center"/>
    </xf>
    <xf numFmtId="0" fontId="15" fillId="29" borderId="1" xfId="0" applyFont="1" applyFill="1" applyBorder="1" applyAlignment="1">
      <alignment horizontal="center" vertical="center" wrapText="1"/>
    </xf>
    <xf numFmtId="0" fontId="15" fillId="29" borderId="16" xfId="0" applyFont="1" applyFill="1" applyBorder="1" applyAlignment="1">
      <alignment horizontal="center" vertical="center"/>
    </xf>
    <xf numFmtId="0" fontId="2" fillId="31" borderId="19" xfId="0" applyFont="1" applyFill="1" applyBorder="1" applyAlignment="1">
      <alignment horizontal="center" vertical="center"/>
    </xf>
    <xf numFmtId="0" fontId="2" fillId="29" borderId="44" xfId="0" applyFont="1" applyFill="1" applyBorder="1" applyAlignment="1">
      <alignment horizontal="center" vertical="center"/>
    </xf>
    <xf numFmtId="0" fontId="8" fillId="29" borderId="1" xfId="0" applyFont="1" applyFill="1" applyBorder="1" applyAlignment="1">
      <alignment horizontal="center" vertical="center"/>
    </xf>
    <xf numFmtId="0" fontId="8" fillId="29" borderId="1" xfId="0" applyFont="1" applyFill="1" applyBorder="1" applyAlignment="1">
      <alignment vertical="center"/>
    </xf>
    <xf numFmtId="0" fontId="8" fillId="29" borderId="16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1" fillId="0" borderId="33" xfId="0" applyFont="1" applyBorder="1" applyAlignment="1">
      <alignment horizontal="center" vertical="center"/>
    </xf>
    <xf numFmtId="0" fontId="5" fillId="0" borderId="34" xfId="0" applyFont="1" applyBorder="1"/>
    <xf numFmtId="0" fontId="1" fillId="0" borderId="35" xfId="0" applyFont="1" applyBorder="1" applyAlignment="1">
      <alignment horizontal="center" vertical="center"/>
    </xf>
    <xf numFmtId="0" fontId="5" fillId="0" borderId="36" xfId="0" applyFont="1" applyBorder="1"/>
    <xf numFmtId="0" fontId="12" fillId="4" borderId="8" xfId="0" applyFont="1" applyFill="1" applyBorder="1" applyAlignment="1">
      <alignment horizontal="left" vertical="center" wrapText="1"/>
    </xf>
    <xf numFmtId="0" fontId="5" fillId="0" borderId="9" xfId="0" applyFont="1" applyBorder="1"/>
    <xf numFmtId="0" fontId="5" fillId="0" borderId="10" xfId="0" applyFont="1" applyBorder="1"/>
    <xf numFmtId="0" fontId="5" fillId="0" borderId="6" xfId="0" applyFont="1" applyBorder="1"/>
    <xf numFmtId="0" fontId="5" fillId="0" borderId="28" xfId="0" applyFont="1" applyBorder="1"/>
    <xf numFmtId="0" fontId="5" fillId="0" borderId="7" xfId="0" applyFont="1" applyBorder="1"/>
    <xf numFmtId="0" fontId="12" fillId="4" borderId="11" xfId="0" applyFont="1" applyFill="1" applyBorder="1" applyAlignment="1">
      <alignment horizontal="left"/>
    </xf>
    <xf numFmtId="0" fontId="5" fillId="0" borderId="13" xfId="0" applyFont="1" applyBorder="1"/>
    <xf numFmtId="0" fontId="14" fillId="0" borderId="37" xfId="0" applyFont="1" applyBorder="1" applyAlignment="1">
      <alignment horizontal="left"/>
    </xf>
    <xf numFmtId="0" fontId="2" fillId="6" borderId="32" xfId="0" applyFont="1" applyFill="1" applyBorder="1" applyAlignment="1">
      <alignment horizontal="center" vertical="center"/>
    </xf>
    <xf numFmtId="0" fontId="5" fillId="9" borderId="17" xfId="0" applyFont="1" applyFill="1" applyBorder="1"/>
    <xf numFmtId="0" fontId="2" fillId="6" borderId="16" xfId="0" applyFont="1" applyFill="1" applyBorder="1" applyAlignment="1">
      <alignment horizontal="center" vertical="center"/>
    </xf>
    <xf numFmtId="0" fontId="5" fillId="9" borderId="23" xfId="0" applyFont="1" applyFill="1" applyBorder="1"/>
    <xf numFmtId="0" fontId="2" fillId="2" borderId="20" xfId="0" applyFont="1" applyFill="1" applyBorder="1" applyAlignment="1">
      <alignment horizontal="left" vertical="center"/>
    </xf>
    <xf numFmtId="0" fontId="5" fillId="0" borderId="24" xfId="0" applyFont="1" applyBorder="1"/>
    <xf numFmtId="0" fontId="2" fillId="2" borderId="32" xfId="0" applyFont="1" applyFill="1" applyBorder="1" applyAlignment="1">
      <alignment horizontal="center" vertical="center"/>
    </xf>
    <xf numFmtId="0" fontId="5" fillId="0" borderId="17" xfId="0" applyFont="1" applyBorder="1"/>
    <xf numFmtId="0" fontId="2" fillId="2" borderId="16" xfId="0" applyFont="1" applyFill="1" applyBorder="1" applyAlignment="1">
      <alignment horizontal="center" vertical="center"/>
    </xf>
    <xf numFmtId="0" fontId="5" fillId="0" borderId="23" xfId="0" applyFont="1" applyBorder="1"/>
    <xf numFmtId="0" fontId="14" fillId="0" borderId="38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40" xfId="0" applyFont="1" applyBorder="1" applyAlignment="1">
      <alignment horizontal="left"/>
    </xf>
    <xf numFmtId="0" fontId="14" fillId="14" borderId="38" xfId="0" applyFont="1" applyFill="1" applyBorder="1" applyAlignment="1">
      <alignment horizontal="left"/>
    </xf>
    <xf numFmtId="0" fontId="14" fillId="14" borderId="39" xfId="0" applyFont="1" applyFill="1" applyBorder="1" applyAlignment="1">
      <alignment horizontal="left"/>
    </xf>
    <xf numFmtId="0" fontId="14" fillId="14" borderId="40" xfId="0" applyFont="1" applyFill="1" applyBorder="1" applyAlignment="1">
      <alignment horizontal="left"/>
    </xf>
    <xf numFmtId="0" fontId="2" fillId="17" borderId="32" xfId="0" applyFont="1" applyFill="1" applyBorder="1" applyAlignment="1">
      <alignment horizontal="center" vertical="center"/>
    </xf>
    <xf numFmtId="0" fontId="5" fillId="14" borderId="17" xfId="0" applyFont="1" applyFill="1" applyBorder="1"/>
    <xf numFmtId="0" fontId="2" fillId="17" borderId="16" xfId="0" applyFont="1" applyFill="1" applyBorder="1" applyAlignment="1">
      <alignment horizontal="center" vertical="center"/>
    </xf>
    <xf numFmtId="0" fontId="5" fillId="14" borderId="23" xfId="0" applyFont="1" applyFill="1" applyBorder="1"/>
    <xf numFmtId="0" fontId="2" fillId="15" borderId="32" xfId="0" applyFont="1" applyFill="1" applyBorder="1" applyAlignment="1">
      <alignment horizontal="center" vertical="center"/>
    </xf>
    <xf numFmtId="0" fontId="2" fillId="15" borderId="16" xfId="0" applyFont="1" applyFill="1" applyBorder="1" applyAlignment="1">
      <alignment horizontal="center" vertical="center"/>
    </xf>
    <xf numFmtId="0" fontId="14" fillId="9" borderId="38" xfId="0" applyFont="1" applyFill="1" applyBorder="1" applyAlignment="1">
      <alignment horizontal="left"/>
    </xf>
    <xf numFmtId="0" fontId="14" fillId="9" borderId="39" xfId="0" applyFont="1" applyFill="1" applyBorder="1" applyAlignment="1">
      <alignment horizontal="left"/>
    </xf>
    <xf numFmtId="0" fontId="14" fillId="9" borderId="40" xfId="0" applyFont="1" applyFill="1" applyBorder="1" applyAlignment="1">
      <alignment horizontal="left"/>
    </xf>
    <xf numFmtId="0" fontId="16" fillId="9" borderId="38" xfId="0" applyFont="1" applyFill="1" applyBorder="1" applyAlignment="1">
      <alignment horizontal="left"/>
    </xf>
    <xf numFmtId="0" fontId="16" fillId="9" borderId="39" xfId="0" applyFont="1" applyFill="1" applyBorder="1" applyAlignment="1">
      <alignment horizontal="left"/>
    </xf>
    <xf numFmtId="0" fontId="16" fillId="9" borderId="40" xfId="0" applyFont="1" applyFill="1" applyBorder="1" applyAlignment="1">
      <alignment horizontal="left"/>
    </xf>
    <xf numFmtId="0" fontId="15" fillId="2" borderId="32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49" fontId="4" fillId="2" borderId="32" xfId="0" applyNumberFormat="1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1" fontId="2" fillId="2" borderId="16" xfId="0" applyNumberFormat="1" applyFont="1" applyFill="1" applyBorder="1" applyAlignment="1">
      <alignment horizontal="center" wrapText="1"/>
    </xf>
    <xf numFmtId="1" fontId="2" fillId="10" borderId="16" xfId="0" applyNumberFormat="1" applyFont="1" applyFill="1" applyBorder="1" applyAlignment="1">
      <alignment horizontal="center" wrapText="1"/>
    </xf>
    <xf numFmtId="0" fontId="5" fillId="11" borderId="17" xfId="0" applyFont="1" applyFill="1" applyBorder="1"/>
    <xf numFmtId="0" fontId="5" fillId="0" borderId="27" xfId="0" applyFont="1" applyBorder="1"/>
    <xf numFmtId="1" fontId="2" fillId="4" borderId="16" xfId="0" applyNumberFormat="1" applyFont="1" applyFill="1" applyBorder="1" applyAlignment="1">
      <alignment horizontal="center" wrapText="1"/>
    </xf>
    <xf numFmtId="1" fontId="2" fillId="7" borderId="16" xfId="0" applyNumberFormat="1" applyFont="1" applyFill="1" applyBorder="1" applyAlignment="1">
      <alignment horizontal="center" wrapText="1"/>
    </xf>
    <xf numFmtId="1" fontId="2" fillId="2" borderId="16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0" xfId="0"/>
    <xf numFmtId="0" fontId="5" fillId="0" borderId="5" xfId="0" applyFont="1" applyBorder="1"/>
    <xf numFmtId="0" fontId="1" fillId="0" borderId="9" xfId="0" quotePrefix="1" applyFont="1" applyBorder="1" applyAlignment="1">
      <alignment horizontal="center" wrapText="1"/>
    </xf>
    <xf numFmtId="0" fontId="7" fillId="4" borderId="6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left" vertical="center"/>
    </xf>
    <xf numFmtId="0" fontId="8" fillId="4" borderId="29" xfId="0" applyFont="1" applyFill="1" applyBorder="1" applyAlignment="1">
      <alignment vertical="center" wrapText="1"/>
    </xf>
    <xf numFmtId="0" fontId="5" fillId="0" borderId="29" xfId="0" applyFont="1" applyBorder="1"/>
    <xf numFmtId="0" fontId="8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14" fillId="0" borderId="38" xfId="0" applyFont="1" applyBorder="1" applyAlignment="1">
      <alignment horizontal="left" wrapText="1"/>
    </xf>
    <xf numFmtId="0" fontId="14" fillId="0" borderId="39" xfId="0" applyFont="1" applyBorder="1" applyAlignment="1">
      <alignment horizontal="left" wrapText="1"/>
    </xf>
    <xf numFmtId="0" fontId="14" fillId="0" borderId="40" xfId="0" applyFont="1" applyBorder="1" applyAlignment="1">
      <alignment horizontal="left" wrapText="1"/>
    </xf>
    <xf numFmtId="0" fontId="8" fillId="0" borderId="11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5" fillId="0" borderId="18" xfId="0" applyFont="1" applyBorder="1"/>
    <xf numFmtId="0" fontId="5" fillId="0" borderId="19" xfId="0" applyFont="1" applyBorder="1"/>
    <xf numFmtId="0" fontId="8" fillId="2" borderId="26" xfId="0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5" fillId="0" borderId="4" xfId="0" applyFont="1" applyBorder="1"/>
    <xf numFmtId="0" fontId="5" fillId="0" borderId="3" xfId="0" applyFont="1" applyBorder="1"/>
    <xf numFmtId="0" fontId="10" fillId="5" borderId="16" xfId="0" applyFont="1" applyFill="1" applyBorder="1" applyAlignment="1">
      <alignment horizontal="center"/>
    </xf>
    <xf numFmtId="49" fontId="8" fillId="2" borderId="8" xfId="0" applyNumberFormat="1" applyFont="1" applyFill="1" applyBorder="1" applyAlignment="1">
      <alignment horizontal="center" vertical="center"/>
    </xf>
    <xf numFmtId="0" fontId="5" fillId="0" borderId="30" xfId="0" applyFont="1" applyBorder="1"/>
    <xf numFmtId="0" fontId="5" fillId="0" borderId="31" xfId="0" applyFont="1" applyBorder="1"/>
    <xf numFmtId="1" fontId="2" fillId="10" borderId="16" xfId="0" applyNumberFormat="1" applyFont="1" applyFill="1" applyBorder="1" applyAlignment="1">
      <alignment horizontal="center"/>
    </xf>
    <xf numFmtId="1" fontId="2" fillId="12" borderId="16" xfId="0" applyNumberFormat="1" applyFont="1" applyFill="1" applyBorder="1" applyAlignment="1">
      <alignment horizontal="center" wrapText="1"/>
    </xf>
    <xf numFmtId="0" fontId="14" fillId="9" borderId="37" xfId="0" applyFont="1" applyFill="1" applyBorder="1" applyAlignment="1">
      <alignment horizontal="left"/>
    </xf>
    <xf numFmtId="0" fontId="14" fillId="14" borderId="37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0" fontId="18" fillId="0" borderId="29" xfId="0" applyFont="1" applyBorder="1"/>
    <xf numFmtId="0" fontId="16" fillId="9" borderId="37" xfId="0" applyFont="1" applyFill="1" applyBorder="1" applyAlignment="1">
      <alignment horizontal="left"/>
    </xf>
    <xf numFmtId="0" fontId="4" fillId="2" borderId="37" xfId="0" applyFont="1" applyFill="1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18" fillId="0" borderId="24" xfId="0" applyFont="1" applyBorder="1"/>
    <xf numFmtId="0" fontId="4" fillId="2" borderId="43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left" vertical="center"/>
    </xf>
    <xf numFmtId="0" fontId="14" fillId="11" borderId="37" xfId="0" applyFont="1" applyFill="1" applyBorder="1" applyAlignment="1">
      <alignment horizontal="left"/>
    </xf>
    <xf numFmtId="0" fontId="14" fillId="22" borderId="37" xfId="0" applyFont="1" applyFill="1" applyBorder="1" applyAlignment="1">
      <alignment horizontal="left"/>
    </xf>
    <xf numFmtId="0" fontId="2" fillId="26" borderId="32" xfId="0" applyFont="1" applyFill="1" applyBorder="1" applyAlignment="1">
      <alignment horizontal="center" vertical="center"/>
    </xf>
    <xf numFmtId="0" fontId="5" fillId="22" borderId="17" xfId="0" applyFont="1" applyFill="1" applyBorder="1"/>
    <xf numFmtId="0" fontId="2" fillId="26" borderId="16" xfId="0" applyFont="1" applyFill="1" applyBorder="1" applyAlignment="1">
      <alignment horizontal="center" vertical="center"/>
    </xf>
    <xf numFmtId="0" fontId="5" fillId="22" borderId="23" xfId="0" applyFont="1" applyFill="1" applyBorder="1"/>
    <xf numFmtId="0" fontId="2" fillId="24" borderId="32" xfId="0" applyFont="1" applyFill="1" applyBorder="1" applyAlignment="1">
      <alignment horizontal="center" vertical="center"/>
    </xf>
    <xf numFmtId="0" fontId="2" fillId="24" borderId="16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29" borderId="4" xfId="0" applyFont="1" applyFill="1" applyBorder="1" applyAlignment="1">
      <alignment horizontal="left" vertical="center"/>
    </xf>
    <xf numFmtId="0" fontId="18" fillId="28" borderId="29" xfId="0" applyFont="1" applyFill="1" applyBorder="1"/>
    <xf numFmtId="0" fontId="2" fillId="29" borderId="32" xfId="0" applyFont="1" applyFill="1" applyBorder="1" applyAlignment="1">
      <alignment horizontal="center" vertical="center"/>
    </xf>
    <xf numFmtId="0" fontId="5" fillId="28" borderId="17" xfId="0" applyFont="1" applyFill="1" applyBorder="1"/>
    <xf numFmtId="0" fontId="2" fillId="29" borderId="16" xfId="0" applyFont="1" applyFill="1" applyBorder="1" applyAlignment="1">
      <alignment horizontal="center" vertical="center"/>
    </xf>
    <xf numFmtId="0" fontId="5" fillId="28" borderId="23" xfId="0" applyFont="1" applyFill="1" applyBorder="1"/>
    <xf numFmtId="0" fontId="14" fillId="28" borderId="37" xfId="0" applyFont="1" applyFill="1" applyBorder="1" applyAlignment="1">
      <alignment horizontal="left"/>
    </xf>
    <xf numFmtId="0" fontId="2" fillId="31" borderId="32" xfId="0" applyFont="1" applyFill="1" applyBorder="1" applyAlignment="1">
      <alignment horizontal="center" vertical="center"/>
    </xf>
    <xf numFmtId="0" fontId="2" fillId="31" borderId="16" xfId="0" applyFont="1" applyFill="1" applyBorder="1" applyAlignment="1">
      <alignment horizontal="center" vertical="center"/>
    </xf>
    <xf numFmtId="0" fontId="16" fillId="28" borderId="37" xfId="0" applyFont="1" applyFill="1" applyBorder="1" applyAlignment="1">
      <alignment horizontal="left"/>
    </xf>
    <xf numFmtId="0" fontId="15" fillId="29" borderId="32" xfId="0" applyFont="1" applyFill="1" applyBorder="1" applyAlignment="1">
      <alignment horizontal="center" vertical="center"/>
    </xf>
    <xf numFmtId="0" fontId="15" fillId="29" borderId="16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</dxfs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23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6B51FA5B-3061-49D3-925A-E867B64AD3D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5459BB86-F22E-45B8-BE39-4DB921FEE2D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A53E8D20-B46B-44C1-83D6-F58334C0EDB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CC3330F3-1EDB-4BDE-BEBD-0FF526120A7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DBD48B25-2E38-4B6F-B059-D0A5843DABB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AA7AABAF-2CD3-4BFE-9436-B257850AB06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622504C1-2200-40A1-86A3-4304641378D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5BE8B6E9-B82F-4371-B215-87F2777F679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02C578FB-517F-4843-90DB-21E83FE23A9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9372BA31-33EB-4247-881C-BDC398F8028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11FA1A67-0DDD-44AB-8978-419D96223CC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826FF-253C-4C44-8DE9-3CA8B49B8A0F}">
  <dimension ref="A1:W26"/>
  <sheetViews>
    <sheetView workbookViewId="0">
      <selection sqref="A1:A23"/>
    </sheetView>
  </sheetViews>
  <sheetFormatPr baseColWidth="10" defaultRowHeight="12.5" x14ac:dyDescent="0.25"/>
  <cols>
    <col min="1" max="1" width="39.7265625" customWidth="1"/>
  </cols>
  <sheetData>
    <row r="1" spans="1:1" ht="13" x14ac:dyDescent="0.3">
      <c r="A1" s="105" t="s">
        <v>32</v>
      </c>
    </row>
    <row r="2" spans="1:1" ht="13" x14ac:dyDescent="0.3">
      <c r="A2" s="105" t="s">
        <v>33</v>
      </c>
    </row>
    <row r="3" spans="1:1" ht="13" x14ac:dyDescent="0.3">
      <c r="A3" s="105" t="s">
        <v>57</v>
      </c>
    </row>
    <row r="4" spans="1:1" ht="13" x14ac:dyDescent="0.3">
      <c r="A4" s="105" t="s">
        <v>35</v>
      </c>
    </row>
    <row r="5" spans="1:1" ht="13" x14ac:dyDescent="0.3">
      <c r="A5" s="105" t="s">
        <v>36</v>
      </c>
    </row>
    <row r="6" spans="1:1" ht="13" x14ac:dyDescent="0.3">
      <c r="A6" s="108" t="s">
        <v>37</v>
      </c>
    </row>
    <row r="7" spans="1:1" ht="13" x14ac:dyDescent="0.3">
      <c r="A7" s="107" t="s">
        <v>38</v>
      </c>
    </row>
    <row r="8" spans="1:1" ht="13" x14ac:dyDescent="0.3">
      <c r="A8" s="106" t="s">
        <v>39</v>
      </c>
    </row>
    <row r="9" spans="1:1" ht="13" x14ac:dyDescent="0.3">
      <c r="A9" s="107" t="s">
        <v>40</v>
      </c>
    </row>
    <row r="10" spans="1:1" ht="13" x14ac:dyDescent="0.3">
      <c r="A10" s="106" t="s">
        <v>41</v>
      </c>
    </row>
    <row r="11" spans="1:1" ht="13" x14ac:dyDescent="0.3">
      <c r="A11" s="107" t="s">
        <v>42</v>
      </c>
    </row>
    <row r="12" spans="1:1" ht="13" x14ac:dyDescent="0.3">
      <c r="A12" s="106" t="s">
        <v>43</v>
      </c>
    </row>
    <row r="13" spans="1:1" ht="13" x14ac:dyDescent="0.3">
      <c r="A13" s="105" t="s">
        <v>44</v>
      </c>
    </row>
    <row r="14" spans="1:1" ht="13" x14ac:dyDescent="0.3">
      <c r="A14" s="106" t="s">
        <v>45</v>
      </c>
    </row>
    <row r="15" spans="1:1" ht="13" x14ac:dyDescent="0.3">
      <c r="A15" s="105" t="s">
        <v>46</v>
      </c>
    </row>
    <row r="16" spans="1:1" ht="13" x14ac:dyDescent="0.3">
      <c r="A16" s="105" t="s">
        <v>48</v>
      </c>
    </row>
    <row r="17" spans="1:23" ht="13" x14ac:dyDescent="0.3">
      <c r="A17" s="105" t="s">
        <v>49</v>
      </c>
    </row>
    <row r="18" spans="1:23" ht="13" x14ac:dyDescent="0.3">
      <c r="A18" s="105" t="s">
        <v>50</v>
      </c>
    </row>
    <row r="19" spans="1:23" ht="13" x14ac:dyDescent="0.3">
      <c r="A19" s="105" t="s">
        <v>51</v>
      </c>
    </row>
    <row r="20" spans="1:23" ht="13" x14ac:dyDescent="0.3">
      <c r="A20" s="105" t="s">
        <v>52</v>
      </c>
    </row>
    <row r="21" spans="1:23" ht="13" x14ac:dyDescent="0.3">
      <c r="A21" s="104" t="s">
        <v>53</v>
      </c>
    </row>
    <row r="22" spans="1:23" ht="13" x14ac:dyDescent="0.3">
      <c r="A22" s="105" t="s">
        <v>54</v>
      </c>
    </row>
    <row r="23" spans="1:23" ht="13" x14ac:dyDescent="0.3">
      <c r="A23" s="105" t="s">
        <v>58</v>
      </c>
    </row>
    <row r="26" spans="1:23" ht="215.5" x14ac:dyDescent="0.25">
      <c r="A26" s="115" t="s">
        <v>32</v>
      </c>
      <c r="B26" s="115" t="s">
        <v>33</v>
      </c>
      <c r="C26" s="115" t="s">
        <v>57</v>
      </c>
      <c r="D26" s="115" t="s">
        <v>35</v>
      </c>
      <c r="E26" s="115" t="s">
        <v>36</v>
      </c>
      <c r="F26" s="116" t="s">
        <v>37</v>
      </c>
      <c r="G26" s="117" t="s">
        <v>38</v>
      </c>
      <c r="H26" s="118" t="s">
        <v>39</v>
      </c>
      <c r="I26" s="117" t="s">
        <v>40</v>
      </c>
      <c r="J26" s="118" t="s">
        <v>41</v>
      </c>
      <c r="K26" s="117" t="s">
        <v>42</v>
      </c>
      <c r="L26" s="118" t="s">
        <v>43</v>
      </c>
      <c r="M26" s="115" t="s">
        <v>44</v>
      </c>
      <c r="N26" s="118" t="s">
        <v>45</v>
      </c>
      <c r="O26" s="115" t="s">
        <v>46</v>
      </c>
      <c r="P26" s="115" t="s">
        <v>48</v>
      </c>
      <c r="Q26" s="115" t="s">
        <v>49</v>
      </c>
      <c r="R26" s="115" t="s">
        <v>50</v>
      </c>
      <c r="S26" s="115" t="s">
        <v>51</v>
      </c>
      <c r="T26" s="115" t="s">
        <v>52</v>
      </c>
      <c r="U26" s="119" t="s">
        <v>53</v>
      </c>
      <c r="V26" s="115" t="s">
        <v>54</v>
      </c>
      <c r="W26" s="115" t="s">
        <v>58</v>
      </c>
    </row>
  </sheetData>
  <conditionalFormatting sqref="A1:A18">
    <cfRule type="expression" dxfId="10" priority="4">
      <formula>#REF!&gt;0</formula>
    </cfRule>
  </conditionalFormatting>
  <conditionalFormatting sqref="A22:A23">
    <cfRule type="expression" dxfId="9" priority="5">
      <formula>#REF!&gt;0</formula>
    </cfRule>
  </conditionalFormatting>
  <conditionalFormatting sqref="A19:A20">
    <cfRule type="expression" dxfId="8" priority="6">
      <formula>#REF!&gt;0</formula>
    </cfRule>
  </conditionalFormatting>
  <conditionalFormatting sqref="A26:R26">
    <cfRule type="expression" dxfId="7" priority="1">
      <formula>#REF!&gt;0</formula>
    </cfRule>
  </conditionalFormatting>
  <conditionalFormatting sqref="V26:W26">
    <cfRule type="expression" dxfId="6" priority="2">
      <formula>#REF!&gt;0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EB509-95B9-46CF-830F-40FF3376D593}">
  <dimension ref="A1:CD1003"/>
  <sheetViews>
    <sheetView topLeftCell="A10" zoomScale="55" zoomScaleNormal="55" workbookViewId="0">
      <selection activeCell="B13" sqref="B13:N36"/>
    </sheetView>
  </sheetViews>
  <sheetFormatPr baseColWidth="10" defaultColWidth="12.54296875" defaultRowHeight="15" customHeight="1" x14ac:dyDescent="0.25"/>
  <cols>
    <col min="1" max="1" width="4.26953125" style="16" customWidth="1"/>
    <col min="2" max="6" width="2.1796875" style="16" customWidth="1"/>
    <col min="7" max="7" width="3.26953125" style="16" customWidth="1"/>
    <col min="8" max="8" width="2.1796875" style="16" customWidth="1"/>
    <col min="9" max="9" width="7.26953125" style="16" customWidth="1"/>
    <col min="10" max="10" width="2.1796875" style="16" customWidth="1"/>
    <col min="11" max="11" width="5.26953125" style="16" customWidth="1"/>
    <col min="12" max="12" width="4.26953125" style="16" customWidth="1"/>
    <col min="13" max="13" width="6.1796875" style="16" customWidth="1"/>
    <col min="14" max="14" width="8.1796875" style="16" customWidth="1"/>
    <col min="15" max="28" width="2.81640625" style="16" customWidth="1"/>
    <col min="29" max="30" width="3.1796875" style="16" customWidth="1"/>
    <col min="31" max="76" width="2.81640625" style="16" customWidth="1"/>
    <col min="77" max="79" width="2.26953125" style="16" customWidth="1"/>
    <col min="80" max="80" width="3.26953125" style="16" customWidth="1"/>
    <col min="81" max="81" width="2.26953125" style="16" customWidth="1"/>
    <col min="82" max="82" width="3.81640625" style="16" customWidth="1"/>
    <col min="83" max="16384" width="12.54296875" style="16"/>
  </cols>
  <sheetData>
    <row r="1" spans="1:82" ht="12.75" customHeight="1" x14ac:dyDescent="0.4">
      <c r="A1" s="17"/>
      <c r="B1" s="18"/>
      <c r="C1" s="18"/>
      <c r="D1" s="18"/>
      <c r="E1" s="18"/>
      <c r="F1" s="18"/>
      <c r="G1" s="18"/>
      <c r="H1" s="224" t="s">
        <v>20</v>
      </c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7"/>
      <c r="BX1" s="228" t="s">
        <v>0</v>
      </c>
      <c r="BY1" s="176"/>
      <c r="BZ1" s="176"/>
      <c r="CA1" s="176"/>
      <c r="CB1" s="176"/>
      <c r="CC1" s="176"/>
      <c r="CD1" s="177"/>
    </row>
    <row r="2" spans="1:82" ht="12.75" customHeight="1" x14ac:dyDescent="0.4">
      <c r="A2" s="19"/>
      <c r="B2" s="20"/>
      <c r="C2" s="20"/>
      <c r="D2" s="20"/>
      <c r="E2" s="20"/>
      <c r="F2" s="20"/>
      <c r="G2" s="20"/>
      <c r="H2" s="225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7"/>
      <c r="BX2" s="226"/>
      <c r="BY2" s="226"/>
      <c r="BZ2" s="226"/>
      <c r="CA2" s="226"/>
      <c r="CB2" s="226"/>
      <c r="CC2" s="226"/>
      <c r="CD2" s="227"/>
    </row>
    <row r="3" spans="1:82" ht="12.75" customHeight="1" x14ac:dyDescent="0.4">
      <c r="A3" s="19"/>
      <c r="B3" s="20"/>
      <c r="C3" s="20"/>
      <c r="D3" s="20"/>
      <c r="E3" s="20"/>
      <c r="F3" s="20"/>
      <c r="G3" s="20"/>
      <c r="H3" s="225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6"/>
      <c r="BV3" s="226"/>
      <c r="BW3" s="227"/>
      <c r="BX3" s="226"/>
      <c r="BY3" s="226"/>
      <c r="BZ3" s="226"/>
      <c r="CA3" s="226"/>
      <c r="CB3" s="226"/>
      <c r="CC3" s="226"/>
      <c r="CD3" s="227"/>
    </row>
    <row r="4" spans="1:82" ht="12.75" customHeight="1" x14ac:dyDescent="0.4">
      <c r="A4" s="19"/>
      <c r="B4" s="20"/>
      <c r="C4" s="20"/>
      <c r="D4" s="20"/>
      <c r="E4" s="20"/>
      <c r="F4" s="20"/>
      <c r="G4" s="20"/>
      <c r="H4" s="225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7"/>
      <c r="BX4" s="226"/>
      <c r="BY4" s="226"/>
      <c r="BZ4" s="226"/>
      <c r="CA4" s="226"/>
      <c r="CB4" s="226"/>
      <c r="CC4" s="226"/>
      <c r="CD4" s="227"/>
    </row>
    <row r="5" spans="1:82" ht="12.75" customHeight="1" x14ac:dyDescent="0.4">
      <c r="A5" s="19"/>
      <c r="B5" s="20"/>
      <c r="C5" s="20"/>
      <c r="D5" s="20"/>
      <c r="E5" s="20"/>
      <c r="F5" s="20"/>
      <c r="G5" s="20"/>
      <c r="H5" s="225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7"/>
      <c r="BX5" s="226"/>
      <c r="BY5" s="226"/>
      <c r="BZ5" s="226"/>
      <c r="CA5" s="226"/>
      <c r="CB5" s="226"/>
      <c r="CC5" s="226"/>
      <c r="CD5" s="227"/>
    </row>
    <row r="6" spans="1:82" ht="17.25" customHeight="1" thickBot="1" x14ac:dyDescent="0.45">
      <c r="A6" s="229"/>
      <c r="B6" s="179"/>
      <c r="C6" s="179"/>
      <c r="D6" s="179"/>
      <c r="E6" s="179"/>
      <c r="F6" s="179"/>
      <c r="G6" s="10"/>
      <c r="H6" s="178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80"/>
      <c r="BX6" s="179"/>
      <c r="BY6" s="179"/>
      <c r="BZ6" s="179"/>
      <c r="CA6" s="179"/>
      <c r="CB6" s="179"/>
      <c r="CC6" s="179"/>
      <c r="CD6" s="180"/>
    </row>
    <row r="7" spans="1:82" ht="36.75" customHeight="1" thickBot="1" x14ac:dyDescent="0.3">
      <c r="A7" s="230" t="s">
        <v>21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7"/>
      <c r="M7" s="21"/>
      <c r="N7" s="231" t="s">
        <v>30</v>
      </c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3" t="s">
        <v>1</v>
      </c>
      <c r="AZ7" s="179"/>
      <c r="BA7" s="179"/>
      <c r="BB7" s="179"/>
      <c r="BC7" s="180"/>
      <c r="BD7" s="234"/>
      <c r="BE7" s="226"/>
      <c r="BF7" s="226"/>
      <c r="BG7" s="226"/>
      <c r="BH7" s="226"/>
      <c r="BI7" s="227"/>
      <c r="BJ7" s="233" t="s">
        <v>2</v>
      </c>
      <c r="BK7" s="179"/>
      <c r="BL7" s="179"/>
      <c r="BM7" s="179"/>
      <c r="BN7" s="180"/>
      <c r="BO7" s="233">
        <v>3411424</v>
      </c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80"/>
    </row>
    <row r="8" spans="1:82" ht="20.25" customHeight="1" thickBot="1" x14ac:dyDescent="0.4">
      <c r="A8" s="238" t="s">
        <v>3</v>
      </c>
      <c r="B8" s="170"/>
      <c r="C8" s="170"/>
      <c r="D8" s="182"/>
      <c r="E8" s="239" t="s">
        <v>4</v>
      </c>
      <c r="F8" s="170"/>
      <c r="G8" s="170"/>
      <c r="H8" s="170"/>
      <c r="I8" s="170"/>
      <c r="J8" s="240" t="s">
        <v>5</v>
      </c>
      <c r="K8" s="170"/>
      <c r="L8" s="182"/>
      <c r="M8" s="240" t="s">
        <v>6</v>
      </c>
      <c r="N8" s="170"/>
      <c r="O8" s="170"/>
      <c r="P8" s="170"/>
      <c r="Q8" s="170"/>
      <c r="R8" s="170"/>
      <c r="S8" s="170"/>
      <c r="T8" s="182"/>
      <c r="U8" s="241"/>
      <c r="V8" s="170"/>
      <c r="W8" s="182"/>
      <c r="X8" s="242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170"/>
      <c r="BX8" s="170"/>
      <c r="BY8" s="170"/>
      <c r="BZ8" s="170"/>
      <c r="CA8" s="170"/>
      <c r="CB8" s="170"/>
      <c r="CC8" s="170"/>
      <c r="CD8" s="182"/>
    </row>
    <row r="9" spans="1:82" ht="24.75" customHeight="1" thickBot="1" x14ac:dyDescent="0.3">
      <c r="A9" s="243" t="s">
        <v>23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244"/>
      <c r="AZ9" s="176"/>
      <c r="BA9" s="176"/>
      <c r="BB9" s="176"/>
      <c r="BC9" s="176"/>
      <c r="BD9" s="176"/>
      <c r="BE9" s="176"/>
      <c r="BF9" s="177"/>
      <c r="BG9" s="245">
        <v>46082</v>
      </c>
      <c r="BH9" s="176"/>
      <c r="BI9" s="176"/>
      <c r="BJ9" s="176"/>
      <c r="BK9" s="176"/>
      <c r="BL9" s="176"/>
      <c r="BM9" s="176"/>
      <c r="BN9" s="177"/>
      <c r="BO9" s="246" t="s">
        <v>7</v>
      </c>
      <c r="BP9" s="176"/>
      <c r="BQ9" s="176"/>
      <c r="BR9" s="176"/>
      <c r="BS9" s="177"/>
      <c r="BT9" s="247">
        <v>46112</v>
      </c>
      <c r="BU9" s="176"/>
      <c r="BV9" s="176"/>
      <c r="BW9" s="176"/>
      <c r="BX9" s="176"/>
      <c r="BY9" s="176"/>
      <c r="BZ9" s="176"/>
      <c r="CA9" s="176"/>
      <c r="CB9" s="176"/>
      <c r="CC9" s="176"/>
      <c r="CD9" s="177"/>
    </row>
    <row r="10" spans="1:82" ht="18" customHeight="1" x14ac:dyDescent="0.3">
      <c r="A10" s="248" t="s">
        <v>8</v>
      </c>
      <c r="B10" s="251" t="s">
        <v>9</v>
      </c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3"/>
      <c r="O10" s="256" t="s">
        <v>28</v>
      </c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0"/>
      <c r="BE10" s="220"/>
      <c r="BF10" s="220"/>
      <c r="BG10" s="220"/>
      <c r="BH10" s="220"/>
      <c r="BI10" s="220"/>
      <c r="BJ10" s="220"/>
      <c r="BK10" s="220"/>
      <c r="BL10" s="220"/>
      <c r="BM10" s="220"/>
      <c r="BN10" s="220"/>
      <c r="BO10" s="220"/>
      <c r="BP10" s="220"/>
      <c r="BQ10" s="220"/>
      <c r="BR10" s="220"/>
      <c r="BS10" s="220"/>
      <c r="BT10" s="220"/>
      <c r="BU10" s="220"/>
      <c r="BV10" s="220"/>
      <c r="BW10" s="220"/>
      <c r="BX10" s="220"/>
      <c r="BY10" s="257" t="s">
        <v>10</v>
      </c>
      <c r="BZ10" s="176"/>
      <c r="CA10" s="176"/>
      <c r="CB10" s="176"/>
      <c r="CC10" s="176"/>
      <c r="CD10" s="177"/>
    </row>
    <row r="11" spans="1:82" ht="18" customHeight="1" x14ac:dyDescent="0.35">
      <c r="A11" s="249"/>
      <c r="B11" s="254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55"/>
      <c r="O11" s="223">
        <v>1</v>
      </c>
      <c r="P11" s="191"/>
      <c r="Q11" s="223">
        <f>O11+1</f>
        <v>2</v>
      </c>
      <c r="R11" s="185"/>
      <c r="S11" s="223">
        <f>Q11+1</f>
        <v>3</v>
      </c>
      <c r="T11" s="185"/>
      <c r="U11" s="223">
        <f>S11+1</f>
        <v>4</v>
      </c>
      <c r="V11" s="185"/>
      <c r="W11" s="223">
        <f>U11+1</f>
        <v>5</v>
      </c>
      <c r="X11" s="185"/>
      <c r="Y11" s="223">
        <f>W11+1</f>
        <v>6</v>
      </c>
      <c r="Z11" s="185"/>
      <c r="AA11" s="222">
        <f>Y11+1</f>
        <v>7</v>
      </c>
      <c r="AB11" s="185"/>
      <c r="AC11" s="222">
        <f>AA11+1</f>
        <v>8</v>
      </c>
      <c r="AD11" s="185"/>
      <c r="AE11" s="222">
        <f>AC11+1</f>
        <v>9</v>
      </c>
      <c r="AF11" s="185"/>
      <c r="AG11" s="222">
        <f>AE11+1</f>
        <v>10</v>
      </c>
      <c r="AH11" s="185"/>
      <c r="AI11" s="222">
        <f>AG11+1</f>
        <v>11</v>
      </c>
      <c r="AJ11" s="185"/>
      <c r="AK11" s="222">
        <f>AI11+1</f>
        <v>12</v>
      </c>
      <c r="AL11" s="185"/>
      <c r="AM11" s="222">
        <f>AK11+1</f>
        <v>13</v>
      </c>
      <c r="AN11" s="185"/>
      <c r="AO11" s="222">
        <f>AM11+1</f>
        <v>14</v>
      </c>
      <c r="AP11" s="185"/>
      <c r="AQ11" s="221">
        <f>AO11+1</f>
        <v>15</v>
      </c>
      <c r="AR11" s="191"/>
      <c r="AS11" s="221">
        <f>AQ11+1</f>
        <v>16</v>
      </c>
      <c r="AT11" s="191"/>
      <c r="AU11" s="221">
        <f>AS11+1</f>
        <v>17</v>
      </c>
      <c r="AV11" s="191"/>
      <c r="AW11" s="221">
        <f>AU11+1</f>
        <v>18</v>
      </c>
      <c r="AX11" s="191"/>
      <c r="AY11" s="221">
        <f>AW11+1</f>
        <v>19</v>
      </c>
      <c r="AZ11" s="191"/>
      <c r="BA11" s="221">
        <f>AY11+1</f>
        <v>20</v>
      </c>
      <c r="BB11" s="191"/>
      <c r="BC11" s="221">
        <f>BA11+1</f>
        <v>21</v>
      </c>
      <c r="BD11" s="191"/>
      <c r="BE11" s="221">
        <f>BC11+1</f>
        <v>22</v>
      </c>
      <c r="BF11" s="191"/>
      <c r="BG11" s="218">
        <f>BE11+1</f>
        <v>23</v>
      </c>
      <c r="BH11" s="219"/>
      <c r="BI11" s="217">
        <f>BG11+1</f>
        <v>24</v>
      </c>
      <c r="BJ11" s="191"/>
      <c r="BK11" s="217">
        <f>BI11+1</f>
        <v>25</v>
      </c>
      <c r="BL11" s="185"/>
      <c r="BM11" s="217">
        <f>BK11+1</f>
        <v>26</v>
      </c>
      <c r="BN11" s="191"/>
      <c r="BO11" s="217">
        <f>BM11+1</f>
        <v>27</v>
      </c>
      <c r="BP11" s="191"/>
      <c r="BQ11" s="217">
        <f>BO11+1</f>
        <v>28</v>
      </c>
      <c r="BR11" s="191"/>
      <c r="BS11" s="217">
        <f>BQ11+1</f>
        <v>29</v>
      </c>
      <c r="BT11" s="191"/>
      <c r="BU11" s="218">
        <f>BS11+1</f>
        <v>30</v>
      </c>
      <c r="BV11" s="219"/>
      <c r="BW11" s="217">
        <f>BU11+1</f>
        <v>31</v>
      </c>
      <c r="BX11" s="220"/>
      <c r="BY11" s="258"/>
      <c r="BZ11" s="189"/>
      <c r="CA11" s="189"/>
      <c r="CB11" s="189"/>
      <c r="CC11" s="189"/>
      <c r="CD11" s="259"/>
    </row>
    <row r="12" spans="1:82" ht="12.75" customHeight="1" x14ac:dyDescent="0.3">
      <c r="A12" s="250"/>
      <c r="B12" s="254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55"/>
      <c r="O12" s="11" t="s">
        <v>11</v>
      </c>
      <c r="P12" s="11" t="s">
        <v>12</v>
      </c>
      <c r="Q12" s="11" t="s">
        <v>11</v>
      </c>
      <c r="R12" s="11" t="s">
        <v>12</v>
      </c>
      <c r="S12" s="11" t="s">
        <v>11</v>
      </c>
      <c r="T12" s="11" t="s">
        <v>12</v>
      </c>
      <c r="U12" s="11" t="s">
        <v>11</v>
      </c>
      <c r="V12" s="11" t="s">
        <v>12</v>
      </c>
      <c r="W12" s="11" t="s">
        <v>11</v>
      </c>
      <c r="X12" s="11" t="s">
        <v>12</v>
      </c>
      <c r="Y12" s="11" t="s">
        <v>11</v>
      </c>
      <c r="Z12" s="11" t="s">
        <v>12</v>
      </c>
      <c r="AA12" s="12" t="s">
        <v>11</v>
      </c>
      <c r="AB12" s="12" t="s">
        <v>12</v>
      </c>
      <c r="AC12" s="12" t="s">
        <v>11</v>
      </c>
      <c r="AD12" s="12" t="s">
        <v>12</v>
      </c>
      <c r="AE12" s="12" t="s">
        <v>11</v>
      </c>
      <c r="AF12" s="12" t="s">
        <v>12</v>
      </c>
      <c r="AG12" s="12" t="s">
        <v>11</v>
      </c>
      <c r="AH12" s="12" t="s">
        <v>12</v>
      </c>
      <c r="AI12" s="12" t="s">
        <v>11</v>
      </c>
      <c r="AJ12" s="12" t="s">
        <v>12</v>
      </c>
      <c r="AK12" s="12" t="s">
        <v>11</v>
      </c>
      <c r="AL12" s="12" t="s">
        <v>12</v>
      </c>
      <c r="AM12" s="12" t="s">
        <v>11</v>
      </c>
      <c r="AN12" s="12" t="s">
        <v>12</v>
      </c>
      <c r="AO12" s="13" t="s">
        <v>11</v>
      </c>
      <c r="AP12" s="13" t="s">
        <v>12</v>
      </c>
      <c r="AQ12" s="13" t="s">
        <v>11</v>
      </c>
      <c r="AR12" s="13" t="s">
        <v>12</v>
      </c>
      <c r="AS12" s="13" t="s">
        <v>11</v>
      </c>
      <c r="AT12" s="13" t="s">
        <v>12</v>
      </c>
      <c r="AU12" s="13" t="s">
        <v>11</v>
      </c>
      <c r="AV12" s="13" t="s">
        <v>12</v>
      </c>
      <c r="AW12" s="13" t="s">
        <v>11</v>
      </c>
      <c r="AX12" s="13" t="s">
        <v>12</v>
      </c>
      <c r="AY12" s="13" t="s">
        <v>11</v>
      </c>
      <c r="AZ12" s="13" t="s">
        <v>12</v>
      </c>
      <c r="BA12" s="13" t="s">
        <v>11</v>
      </c>
      <c r="BB12" s="13" t="s">
        <v>12</v>
      </c>
      <c r="BC12" s="11" t="s">
        <v>11</v>
      </c>
      <c r="BD12" s="11" t="s">
        <v>12</v>
      </c>
      <c r="BE12" s="11" t="s">
        <v>11</v>
      </c>
      <c r="BF12" s="11" t="s">
        <v>12</v>
      </c>
      <c r="BG12" s="11" t="s">
        <v>11</v>
      </c>
      <c r="BH12" s="11" t="s">
        <v>12</v>
      </c>
      <c r="BI12" s="11" t="s">
        <v>11</v>
      </c>
      <c r="BJ12" s="11" t="s">
        <v>12</v>
      </c>
      <c r="BK12" s="11" t="s">
        <v>11</v>
      </c>
      <c r="BL12" s="11" t="s">
        <v>12</v>
      </c>
      <c r="BM12" s="11" t="s">
        <v>11</v>
      </c>
      <c r="BN12" s="11" t="s">
        <v>12</v>
      </c>
      <c r="BO12" s="11" t="s">
        <v>11</v>
      </c>
      <c r="BP12" s="11" t="s">
        <v>12</v>
      </c>
      <c r="BQ12" s="11" t="s">
        <v>11</v>
      </c>
      <c r="BR12" s="11" t="s">
        <v>12</v>
      </c>
      <c r="BS12" s="11" t="s">
        <v>11</v>
      </c>
      <c r="BT12" s="11" t="s">
        <v>12</v>
      </c>
      <c r="BU12" s="11" t="s">
        <v>11</v>
      </c>
      <c r="BV12" s="2" t="s">
        <v>12</v>
      </c>
      <c r="BW12" s="2" t="s">
        <v>11</v>
      </c>
      <c r="BX12" s="22" t="s">
        <v>12</v>
      </c>
      <c r="BY12" s="214" t="s">
        <v>13</v>
      </c>
      <c r="BZ12" s="191"/>
      <c r="CA12" s="215" t="s">
        <v>14</v>
      </c>
      <c r="CB12" s="191"/>
      <c r="CC12" s="216" t="s">
        <v>15</v>
      </c>
      <c r="CD12" s="193"/>
    </row>
    <row r="13" spans="1:82" ht="18" customHeight="1" x14ac:dyDescent="0.3">
      <c r="A13" s="46">
        <v>1</v>
      </c>
      <c r="B13" s="194" t="s">
        <v>32</v>
      </c>
      <c r="C13" s="195" t="s">
        <v>32</v>
      </c>
      <c r="D13" s="195" t="s">
        <v>32</v>
      </c>
      <c r="E13" s="195" t="s">
        <v>32</v>
      </c>
      <c r="F13" s="195" t="s">
        <v>32</v>
      </c>
      <c r="G13" s="195" t="s">
        <v>32</v>
      </c>
      <c r="H13" s="195" t="s">
        <v>32</v>
      </c>
      <c r="I13" s="195" t="s">
        <v>32</v>
      </c>
      <c r="J13" s="195" t="s">
        <v>32</v>
      </c>
      <c r="K13" s="195" t="s">
        <v>32</v>
      </c>
      <c r="L13" s="195" t="s">
        <v>32</v>
      </c>
      <c r="M13" s="195" t="s">
        <v>32</v>
      </c>
      <c r="N13" s="196" t="s">
        <v>32</v>
      </c>
      <c r="O13" s="50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14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 t="s">
        <v>55</v>
      </c>
      <c r="BW13" s="5"/>
      <c r="BX13" s="15"/>
      <c r="BY13" s="190">
        <f t="shared" ref="BY13:BY38" si="0">COUNTIF(O13:BX13,"E")</f>
        <v>0</v>
      </c>
      <c r="BZ13" s="191"/>
      <c r="CA13" s="192">
        <f t="shared" ref="CA13:CA38" si="1">COUNTIF(O13:BX13,"F")</f>
        <v>0</v>
      </c>
      <c r="CB13" s="191"/>
      <c r="CC13" s="192">
        <f t="shared" ref="CC13:CC38" si="2">BY13+CA13</f>
        <v>0</v>
      </c>
      <c r="CD13" s="193"/>
    </row>
    <row r="14" spans="1:82" ht="18" customHeight="1" x14ac:dyDescent="0.3">
      <c r="A14" s="47">
        <v>2</v>
      </c>
      <c r="B14" s="194" t="s">
        <v>33</v>
      </c>
      <c r="C14" s="195" t="s">
        <v>33</v>
      </c>
      <c r="D14" s="195" t="s">
        <v>33</v>
      </c>
      <c r="E14" s="195" t="s">
        <v>33</v>
      </c>
      <c r="F14" s="195" t="s">
        <v>33</v>
      </c>
      <c r="G14" s="195" t="s">
        <v>33</v>
      </c>
      <c r="H14" s="195" t="s">
        <v>33</v>
      </c>
      <c r="I14" s="195" t="s">
        <v>33</v>
      </c>
      <c r="J14" s="195" t="s">
        <v>33</v>
      </c>
      <c r="K14" s="195" t="s">
        <v>33</v>
      </c>
      <c r="L14" s="195" t="s">
        <v>33</v>
      </c>
      <c r="M14" s="195" t="s">
        <v>33</v>
      </c>
      <c r="N14" s="196" t="s">
        <v>33</v>
      </c>
      <c r="O14" s="50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14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 t="s">
        <v>55</v>
      </c>
      <c r="BW14" s="5"/>
      <c r="BX14" s="15"/>
      <c r="BY14" s="190">
        <f t="shared" si="0"/>
        <v>0</v>
      </c>
      <c r="BZ14" s="191"/>
      <c r="CA14" s="192">
        <f t="shared" si="1"/>
        <v>0</v>
      </c>
      <c r="CB14" s="191"/>
      <c r="CC14" s="192">
        <f t="shared" si="2"/>
        <v>0</v>
      </c>
      <c r="CD14" s="193"/>
    </row>
    <row r="15" spans="1:82" ht="18" customHeight="1" x14ac:dyDescent="0.3">
      <c r="A15" s="47">
        <v>3</v>
      </c>
      <c r="B15" s="194" t="s">
        <v>57</v>
      </c>
      <c r="C15" s="195" t="s">
        <v>34</v>
      </c>
      <c r="D15" s="195" t="s">
        <v>34</v>
      </c>
      <c r="E15" s="195" t="s">
        <v>34</v>
      </c>
      <c r="F15" s="195" t="s">
        <v>34</v>
      </c>
      <c r="G15" s="195" t="s">
        <v>34</v>
      </c>
      <c r="H15" s="195" t="s">
        <v>34</v>
      </c>
      <c r="I15" s="195" t="s">
        <v>34</v>
      </c>
      <c r="J15" s="195" t="s">
        <v>34</v>
      </c>
      <c r="K15" s="195" t="s">
        <v>34</v>
      </c>
      <c r="L15" s="195" t="s">
        <v>34</v>
      </c>
      <c r="M15" s="195" t="s">
        <v>34</v>
      </c>
      <c r="N15" s="196" t="s">
        <v>34</v>
      </c>
      <c r="O15" s="50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14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 t="s">
        <v>55</v>
      </c>
      <c r="BW15" s="5"/>
      <c r="BX15" s="15"/>
      <c r="BY15" s="190">
        <f t="shared" si="0"/>
        <v>0</v>
      </c>
      <c r="BZ15" s="191"/>
      <c r="CA15" s="192">
        <f t="shared" si="1"/>
        <v>0</v>
      </c>
      <c r="CB15" s="191"/>
      <c r="CC15" s="192">
        <f t="shared" si="2"/>
        <v>0</v>
      </c>
      <c r="CD15" s="193"/>
    </row>
    <row r="16" spans="1:82" ht="18" customHeight="1" x14ac:dyDescent="0.3">
      <c r="A16" s="46">
        <v>4</v>
      </c>
      <c r="B16" s="194" t="s">
        <v>35</v>
      </c>
      <c r="C16" s="195" t="s">
        <v>35</v>
      </c>
      <c r="D16" s="195" t="s">
        <v>35</v>
      </c>
      <c r="E16" s="195" t="s">
        <v>35</v>
      </c>
      <c r="F16" s="195" t="s">
        <v>35</v>
      </c>
      <c r="G16" s="195" t="s">
        <v>35</v>
      </c>
      <c r="H16" s="195" t="s">
        <v>35</v>
      </c>
      <c r="I16" s="195" t="s">
        <v>35</v>
      </c>
      <c r="J16" s="195" t="s">
        <v>35</v>
      </c>
      <c r="K16" s="195" t="s">
        <v>35</v>
      </c>
      <c r="L16" s="195" t="s">
        <v>35</v>
      </c>
      <c r="M16" s="195" t="s">
        <v>35</v>
      </c>
      <c r="N16" s="196" t="s">
        <v>35</v>
      </c>
      <c r="O16" s="51"/>
      <c r="P16" s="9"/>
      <c r="Q16" s="9"/>
      <c r="R16" s="9"/>
      <c r="S16" s="9"/>
      <c r="T16" s="9"/>
      <c r="U16" s="9"/>
      <c r="V16" s="9"/>
      <c r="W16" s="5"/>
      <c r="X16" s="9"/>
      <c r="Y16" s="9"/>
      <c r="Z16" s="9"/>
      <c r="AA16" s="5"/>
      <c r="AB16" s="9"/>
      <c r="AC16" s="9"/>
      <c r="AD16" s="9"/>
      <c r="AE16" s="9"/>
      <c r="AF16" s="9"/>
      <c r="AG16" s="9"/>
      <c r="AH16" s="9"/>
      <c r="AI16" s="9"/>
      <c r="AJ16" s="9"/>
      <c r="AK16" s="14"/>
      <c r="AL16" s="9"/>
      <c r="AM16" s="9"/>
      <c r="AN16" s="9"/>
      <c r="AO16" s="5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5"/>
      <c r="BM16" s="9"/>
      <c r="BN16" s="9"/>
      <c r="BO16" s="9"/>
      <c r="BP16" s="9"/>
      <c r="BQ16" s="9"/>
      <c r="BR16" s="9"/>
      <c r="BS16" s="9"/>
      <c r="BT16" s="9"/>
      <c r="BU16" s="9"/>
      <c r="BV16" s="5" t="s">
        <v>55</v>
      </c>
      <c r="BW16" s="5"/>
      <c r="BX16" s="15"/>
      <c r="BY16" s="190">
        <f t="shared" si="0"/>
        <v>0</v>
      </c>
      <c r="BZ16" s="191"/>
      <c r="CA16" s="192">
        <f t="shared" si="1"/>
        <v>0</v>
      </c>
      <c r="CB16" s="191"/>
      <c r="CC16" s="192">
        <f t="shared" si="2"/>
        <v>0</v>
      </c>
      <c r="CD16" s="193"/>
    </row>
    <row r="17" spans="1:82" ht="18" customHeight="1" x14ac:dyDescent="0.3">
      <c r="A17" s="47">
        <v>5</v>
      </c>
      <c r="B17" s="194" t="s">
        <v>36</v>
      </c>
      <c r="C17" s="195" t="s">
        <v>36</v>
      </c>
      <c r="D17" s="195" t="s">
        <v>36</v>
      </c>
      <c r="E17" s="195" t="s">
        <v>36</v>
      </c>
      <c r="F17" s="195" t="s">
        <v>36</v>
      </c>
      <c r="G17" s="195" t="s">
        <v>36</v>
      </c>
      <c r="H17" s="195" t="s">
        <v>36</v>
      </c>
      <c r="I17" s="195" t="s">
        <v>36</v>
      </c>
      <c r="J17" s="195" t="s">
        <v>36</v>
      </c>
      <c r="K17" s="195" t="s">
        <v>36</v>
      </c>
      <c r="L17" s="195" t="s">
        <v>36</v>
      </c>
      <c r="M17" s="195" t="s">
        <v>36</v>
      </c>
      <c r="N17" s="196" t="s">
        <v>36</v>
      </c>
      <c r="O17" s="50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14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 t="s">
        <v>55</v>
      </c>
      <c r="BW17" s="5"/>
      <c r="BX17" s="15"/>
      <c r="BY17" s="190">
        <f t="shared" si="0"/>
        <v>0</v>
      </c>
      <c r="BZ17" s="191"/>
      <c r="CA17" s="192">
        <f t="shared" si="1"/>
        <v>0</v>
      </c>
      <c r="CB17" s="191"/>
      <c r="CC17" s="192">
        <f t="shared" si="2"/>
        <v>0</v>
      </c>
      <c r="CD17" s="193"/>
    </row>
    <row r="18" spans="1:82" s="58" customFormat="1" ht="18" customHeight="1" x14ac:dyDescent="0.3">
      <c r="A18" s="47">
        <v>6</v>
      </c>
      <c r="B18" s="209" t="s">
        <v>37</v>
      </c>
      <c r="C18" s="210" t="s">
        <v>37</v>
      </c>
      <c r="D18" s="210" t="s">
        <v>37</v>
      </c>
      <c r="E18" s="210" t="s">
        <v>37</v>
      </c>
      <c r="F18" s="210" t="s">
        <v>37</v>
      </c>
      <c r="G18" s="210" t="s">
        <v>37</v>
      </c>
      <c r="H18" s="210" t="s">
        <v>37</v>
      </c>
      <c r="I18" s="210" t="s">
        <v>37</v>
      </c>
      <c r="J18" s="210" t="s">
        <v>37</v>
      </c>
      <c r="K18" s="210" t="s">
        <v>37</v>
      </c>
      <c r="L18" s="210" t="s">
        <v>37</v>
      </c>
      <c r="M18" s="210" t="s">
        <v>37</v>
      </c>
      <c r="N18" s="211" t="s">
        <v>37</v>
      </c>
      <c r="O18" s="64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6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 t="s">
        <v>55</v>
      </c>
      <c r="BW18" s="65"/>
      <c r="BX18" s="67"/>
      <c r="BY18" s="212">
        <f t="shared" si="0"/>
        <v>0</v>
      </c>
      <c r="BZ18" s="185"/>
      <c r="CA18" s="213">
        <f t="shared" si="1"/>
        <v>0</v>
      </c>
      <c r="CB18" s="185"/>
      <c r="CC18" s="213">
        <f t="shared" si="2"/>
        <v>0</v>
      </c>
      <c r="CD18" s="187"/>
    </row>
    <row r="19" spans="1:82" s="39" customFormat="1" ht="18" customHeight="1" x14ac:dyDescent="0.3">
      <c r="A19" s="46">
        <v>7</v>
      </c>
      <c r="B19" s="206" t="s">
        <v>38</v>
      </c>
      <c r="C19" s="207" t="s">
        <v>38</v>
      </c>
      <c r="D19" s="207" t="s">
        <v>38</v>
      </c>
      <c r="E19" s="207" t="s">
        <v>38</v>
      </c>
      <c r="F19" s="207" t="s">
        <v>38</v>
      </c>
      <c r="G19" s="207" t="s">
        <v>38</v>
      </c>
      <c r="H19" s="207" t="s">
        <v>38</v>
      </c>
      <c r="I19" s="207" t="s">
        <v>38</v>
      </c>
      <c r="J19" s="207" t="s">
        <v>38</v>
      </c>
      <c r="K19" s="207" t="s">
        <v>38</v>
      </c>
      <c r="L19" s="207" t="s">
        <v>38</v>
      </c>
      <c r="M19" s="207" t="s">
        <v>38</v>
      </c>
      <c r="N19" s="208" t="s">
        <v>38</v>
      </c>
      <c r="O19" s="51"/>
      <c r="P19" s="9"/>
      <c r="Q19" s="9"/>
      <c r="R19" s="9"/>
      <c r="S19" s="9"/>
      <c r="T19" s="9"/>
      <c r="U19" s="9"/>
      <c r="V19" s="9"/>
      <c r="W19" s="5"/>
      <c r="X19" s="9"/>
      <c r="Y19" s="9"/>
      <c r="Z19" s="9"/>
      <c r="AA19" s="5"/>
      <c r="AB19" s="9"/>
      <c r="AC19" s="9"/>
      <c r="AD19" s="9"/>
      <c r="AE19" s="9"/>
      <c r="AF19" s="9"/>
      <c r="AG19" s="9"/>
      <c r="AH19" s="9"/>
      <c r="AI19" s="9"/>
      <c r="AJ19" s="9"/>
      <c r="AK19" s="14"/>
      <c r="AL19" s="9"/>
      <c r="AM19" s="9"/>
      <c r="AN19" s="9"/>
      <c r="AO19" s="5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5"/>
      <c r="BM19" s="9"/>
      <c r="BN19" s="9"/>
      <c r="BO19" s="9"/>
      <c r="BP19" s="9"/>
      <c r="BQ19" s="9"/>
      <c r="BR19" s="9"/>
      <c r="BS19" s="9"/>
      <c r="BT19" s="9"/>
      <c r="BU19" s="9"/>
      <c r="BV19" s="5" t="s">
        <v>55</v>
      </c>
      <c r="BW19" s="14"/>
      <c r="BX19" s="32"/>
      <c r="BY19" s="190">
        <f t="shared" si="0"/>
        <v>0</v>
      </c>
      <c r="BZ19" s="185"/>
      <c r="CA19" s="192">
        <f t="shared" si="1"/>
        <v>0</v>
      </c>
      <c r="CB19" s="185"/>
      <c r="CC19" s="192">
        <f t="shared" si="2"/>
        <v>0</v>
      </c>
      <c r="CD19" s="187"/>
    </row>
    <row r="20" spans="1:82" s="81" customFormat="1" ht="18" customHeight="1" x14ac:dyDescent="0.3">
      <c r="A20" s="75">
        <v>8</v>
      </c>
      <c r="B20" s="197" t="s">
        <v>39</v>
      </c>
      <c r="C20" s="198" t="s">
        <v>39</v>
      </c>
      <c r="D20" s="198" t="s">
        <v>39</v>
      </c>
      <c r="E20" s="198" t="s">
        <v>39</v>
      </c>
      <c r="F20" s="198" t="s">
        <v>39</v>
      </c>
      <c r="G20" s="198" t="s">
        <v>39</v>
      </c>
      <c r="H20" s="198" t="s">
        <v>39</v>
      </c>
      <c r="I20" s="198" t="s">
        <v>39</v>
      </c>
      <c r="J20" s="198" t="s">
        <v>39</v>
      </c>
      <c r="K20" s="198" t="s">
        <v>39</v>
      </c>
      <c r="L20" s="198" t="s">
        <v>39</v>
      </c>
      <c r="M20" s="198" t="s">
        <v>39</v>
      </c>
      <c r="N20" s="199" t="s">
        <v>39</v>
      </c>
      <c r="O20" s="76"/>
      <c r="P20" s="77"/>
      <c r="Q20" s="77"/>
      <c r="R20" s="77"/>
      <c r="S20" s="77"/>
      <c r="T20" s="77"/>
      <c r="U20" s="77"/>
      <c r="V20" s="77"/>
      <c r="W20" s="78"/>
      <c r="X20" s="77"/>
      <c r="Y20" s="77"/>
      <c r="Z20" s="77"/>
      <c r="AA20" s="78"/>
      <c r="AB20" s="77"/>
      <c r="AC20" s="77"/>
      <c r="AD20" s="77"/>
      <c r="AE20" s="77"/>
      <c r="AF20" s="77"/>
      <c r="AG20" s="77"/>
      <c r="AH20" s="77"/>
      <c r="AI20" s="77"/>
      <c r="AJ20" s="77"/>
      <c r="AK20" s="79"/>
      <c r="AL20" s="77"/>
      <c r="AM20" s="77"/>
      <c r="AN20" s="77"/>
      <c r="AO20" s="78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8"/>
      <c r="BM20" s="77"/>
      <c r="BN20" s="77"/>
      <c r="BO20" s="77"/>
      <c r="BP20" s="77"/>
      <c r="BQ20" s="77"/>
      <c r="BR20" s="77"/>
      <c r="BS20" s="77"/>
      <c r="BT20" s="77"/>
      <c r="BU20" s="77"/>
      <c r="BV20" s="78" t="s">
        <v>56</v>
      </c>
      <c r="BW20" s="79"/>
      <c r="BX20" s="80"/>
      <c r="BY20" s="204">
        <f t="shared" si="0"/>
        <v>0</v>
      </c>
      <c r="BZ20" s="201"/>
      <c r="CA20" s="205">
        <f t="shared" si="1"/>
        <v>1</v>
      </c>
      <c r="CB20" s="201"/>
      <c r="CC20" s="205">
        <f t="shared" si="2"/>
        <v>1</v>
      </c>
      <c r="CD20" s="203"/>
    </row>
    <row r="21" spans="1:82" s="39" customFormat="1" ht="18" customHeight="1" x14ac:dyDescent="0.3">
      <c r="A21" s="47">
        <v>9</v>
      </c>
      <c r="B21" s="206" t="s">
        <v>40</v>
      </c>
      <c r="C21" s="207" t="s">
        <v>40</v>
      </c>
      <c r="D21" s="207" t="s">
        <v>40</v>
      </c>
      <c r="E21" s="207" t="s">
        <v>40</v>
      </c>
      <c r="F21" s="207" t="s">
        <v>40</v>
      </c>
      <c r="G21" s="207" t="s">
        <v>40</v>
      </c>
      <c r="H21" s="207" t="s">
        <v>40</v>
      </c>
      <c r="I21" s="207" t="s">
        <v>40</v>
      </c>
      <c r="J21" s="207" t="s">
        <v>40</v>
      </c>
      <c r="K21" s="207" t="s">
        <v>40</v>
      </c>
      <c r="L21" s="207" t="s">
        <v>40</v>
      </c>
      <c r="M21" s="207" t="s">
        <v>40</v>
      </c>
      <c r="N21" s="208" t="s">
        <v>40</v>
      </c>
      <c r="O21" s="51"/>
      <c r="P21" s="9"/>
      <c r="Q21" s="9"/>
      <c r="R21" s="9"/>
      <c r="S21" s="9"/>
      <c r="T21" s="9"/>
      <c r="U21" s="9"/>
      <c r="V21" s="9"/>
      <c r="W21" s="5"/>
      <c r="X21" s="9"/>
      <c r="Y21" s="9"/>
      <c r="Z21" s="9"/>
      <c r="AA21" s="5"/>
      <c r="AB21" s="9"/>
      <c r="AC21" s="9"/>
      <c r="AD21" s="9"/>
      <c r="AE21" s="9"/>
      <c r="AF21" s="9"/>
      <c r="AG21" s="9"/>
      <c r="AH21" s="9"/>
      <c r="AI21" s="9"/>
      <c r="AJ21" s="9"/>
      <c r="AK21" s="14"/>
      <c r="AL21" s="9"/>
      <c r="AM21" s="9"/>
      <c r="AN21" s="9"/>
      <c r="AO21" s="5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5"/>
      <c r="BM21" s="9"/>
      <c r="BN21" s="9"/>
      <c r="BO21" s="9"/>
      <c r="BP21" s="9"/>
      <c r="BQ21" s="9"/>
      <c r="BR21" s="9"/>
      <c r="BS21" s="9"/>
      <c r="BT21" s="9"/>
      <c r="BU21" s="9"/>
      <c r="BV21" s="5" t="s">
        <v>55</v>
      </c>
      <c r="BW21" s="14"/>
      <c r="BX21" s="32"/>
      <c r="BY21" s="190">
        <f t="shared" si="0"/>
        <v>0</v>
      </c>
      <c r="BZ21" s="185"/>
      <c r="CA21" s="192">
        <f t="shared" si="1"/>
        <v>0</v>
      </c>
      <c r="CB21" s="185"/>
      <c r="CC21" s="192">
        <f t="shared" si="2"/>
        <v>0</v>
      </c>
      <c r="CD21" s="187"/>
    </row>
    <row r="22" spans="1:82" s="81" customFormat="1" ht="18" customHeight="1" x14ac:dyDescent="0.3">
      <c r="A22" s="84">
        <v>10</v>
      </c>
      <c r="B22" s="197" t="s">
        <v>41</v>
      </c>
      <c r="C22" s="198" t="s">
        <v>41</v>
      </c>
      <c r="D22" s="198" t="s">
        <v>41</v>
      </c>
      <c r="E22" s="198" t="s">
        <v>41</v>
      </c>
      <c r="F22" s="198" t="s">
        <v>41</v>
      </c>
      <c r="G22" s="198" t="s">
        <v>41</v>
      </c>
      <c r="H22" s="198" t="s">
        <v>41</v>
      </c>
      <c r="I22" s="198" t="s">
        <v>41</v>
      </c>
      <c r="J22" s="198" t="s">
        <v>41</v>
      </c>
      <c r="K22" s="198" t="s">
        <v>41</v>
      </c>
      <c r="L22" s="198" t="s">
        <v>41</v>
      </c>
      <c r="M22" s="198" t="s">
        <v>41</v>
      </c>
      <c r="N22" s="199" t="s">
        <v>41</v>
      </c>
      <c r="O22" s="76"/>
      <c r="P22" s="77"/>
      <c r="Q22" s="77"/>
      <c r="R22" s="77"/>
      <c r="S22" s="77"/>
      <c r="T22" s="77"/>
      <c r="U22" s="77"/>
      <c r="V22" s="77"/>
      <c r="W22" s="78"/>
      <c r="X22" s="77"/>
      <c r="Y22" s="77"/>
      <c r="Z22" s="77"/>
      <c r="AA22" s="78"/>
      <c r="AB22" s="77"/>
      <c r="AC22" s="77"/>
      <c r="AD22" s="77"/>
      <c r="AE22" s="77"/>
      <c r="AF22" s="77"/>
      <c r="AG22" s="77"/>
      <c r="AH22" s="77"/>
      <c r="AI22" s="77"/>
      <c r="AJ22" s="77"/>
      <c r="AK22" s="79"/>
      <c r="AL22" s="77"/>
      <c r="AM22" s="77"/>
      <c r="AN22" s="77"/>
      <c r="AO22" s="78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8"/>
      <c r="BM22" s="77"/>
      <c r="BN22" s="77"/>
      <c r="BO22" s="77"/>
      <c r="BP22" s="77"/>
      <c r="BQ22" s="77"/>
      <c r="BR22" s="77"/>
      <c r="BS22" s="77"/>
      <c r="BT22" s="77"/>
      <c r="BU22" s="77"/>
      <c r="BV22" s="78" t="s">
        <v>56</v>
      </c>
      <c r="BW22" s="79"/>
      <c r="BX22" s="80"/>
      <c r="BY22" s="204">
        <f t="shared" si="0"/>
        <v>0</v>
      </c>
      <c r="BZ22" s="201"/>
      <c r="CA22" s="205">
        <f t="shared" si="1"/>
        <v>1</v>
      </c>
      <c r="CB22" s="201"/>
      <c r="CC22" s="205">
        <f t="shared" si="2"/>
        <v>1</v>
      </c>
      <c r="CD22" s="203"/>
    </row>
    <row r="23" spans="1:82" s="39" customFormat="1" ht="18" customHeight="1" x14ac:dyDescent="0.3">
      <c r="A23" s="47">
        <v>11</v>
      </c>
      <c r="B23" s="206" t="s">
        <v>42</v>
      </c>
      <c r="C23" s="207" t="s">
        <v>42</v>
      </c>
      <c r="D23" s="207" t="s">
        <v>42</v>
      </c>
      <c r="E23" s="207" t="s">
        <v>42</v>
      </c>
      <c r="F23" s="207" t="s">
        <v>42</v>
      </c>
      <c r="G23" s="207" t="s">
        <v>42</v>
      </c>
      <c r="H23" s="207" t="s">
        <v>42</v>
      </c>
      <c r="I23" s="207" t="s">
        <v>42</v>
      </c>
      <c r="J23" s="207" t="s">
        <v>42</v>
      </c>
      <c r="K23" s="207" t="s">
        <v>42</v>
      </c>
      <c r="L23" s="207" t="s">
        <v>42</v>
      </c>
      <c r="M23" s="207" t="s">
        <v>42</v>
      </c>
      <c r="N23" s="208" t="s">
        <v>42</v>
      </c>
      <c r="O23" s="51"/>
      <c r="P23" s="9"/>
      <c r="Q23" s="9"/>
      <c r="R23" s="9"/>
      <c r="S23" s="9"/>
      <c r="T23" s="9"/>
      <c r="U23" s="9"/>
      <c r="V23" s="9"/>
      <c r="W23" s="5"/>
      <c r="X23" s="9"/>
      <c r="Y23" s="9"/>
      <c r="Z23" s="9"/>
      <c r="AA23" s="5"/>
      <c r="AB23" s="9"/>
      <c r="AC23" s="9"/>
      <c r="AD23" s="9"/>
      <c r="AE23" s="9"/>
      <c r="AF23" s="9"/>
      <c r="AG23" s="9"/>
      <c r="AH23" s="9"/>
      <c r="AI23" s="9"/>
      <c r="AJ23" s="9"/>
      <c r="AK23" s="14"/>
      <c r="AL23" s="9"/>
      <c r="AM23" s="9"/>
      <c r="AN23" s="9"/>
      <c r="AO23" s="5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5"/>
      <c r="BM23" s="9"/>
      <c r="BN23" s="9"/>
      <c r="BO23" s="9"/>
      <c r="BP23" s="9"/>
      <c r="BQ23" s="9"/>
      <c r="BR23" s="9"/>
      <c r="BS23" s="9"/>
      <c r="BT23" s="9"/>
      <c r="BU23" s="9"/>
      <c r="BV23" s="5" t="s">
        <v>55</v>
      </c>
      <c r="BW23" s="14"/>
      <c r="BX23" s="32"/>
      <c r="BY23" s="190">
        <f t="shared" si="0"/>
        <v>0</v>
      </c>
      <c r="BZ23" s="185"/>
      <c r="CA23" s="192">
        <f t="shared" si="1"/>
        <v>0</v>
      </c>
      <c r="CB23" s="185"/>
      <c r="CC23" s="192">
        <f t="shared" si="2"/>
        <v>0</v>
      </c>
      <c r="CD23" s="187"/>
    </row>
    <row r="24" spans="1:82" s="81" customFormat="1" ht="18" customHeight="1" x14ac:dyDescent="0.3">
      <c r="A24" s="75">
        <v>12</v>
      </c>
      <c r="B24" s="197" t="s">
        <v>43</v>
      </c>
      <c r="C24" s="198" t="s">
        <v>43</v>
      </c>
      <c r="D24" s="198" t="s">
        <v>43</v>
      </c>
      <c r="E24" s="198" t="s">
        <v>43</v>
      </c>
      <c r="F24" s="198" t="s">
        <v>43</v>
      </c>
      <c r="G24" s="198" t="s">
        <v>43</v>
      </c>
      <c r="H24" s="198" t="s">
        <v>43</v>
      </c>
      <c r="I24" s="198" t="s">
        <v>43</v>
      </c>
      <c r="J24" s="198" t="s">
        <v>43</v>
      </c>
      <c r="K24" s="198" t="s">
        <v>43</v>
      </c>
      <c r="L24" s="198" t="s">
        <v>43</v>
      </c>
      <c r="M24" s="198" t="s">
        <v>43</v>
      </c>
      <c r="N24" s="199" t="s">
        <v>43</v>
      </c>
      <c r="O24" s="83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9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 t="s">
        <v>56</v>
      </c>
      <c r="BW24" s="79"/>
      <c r="BX24" s="80"/>
      <c r="BY24" s="204">
        <f t="shared" si="0"/>
        <v>0</v>
      </c>
      <c r="BZ24" s="201"/>
      <c r="CA24" s="205">
        <f t="shared" si="1"/>
        <v>1</v>
      </c>
      <c r="CB24" s="201"/>
      <c r="CC24" s="205">
        <f t="shared" si="2"/>
        <v>1</v>
      </c>
      <c r="CD24" s="203"/>
    </row>
    <row r="25" spans="1:82" s="39" customFormat="1" ht="18" customHeight="1" x14ac:dyDescent="0.3">
      <c r="A25" s="46">
        <v>13</v>
      </c>
      <c r="B25" s="194" t="s">
        <v>44</v>
      </c>
      <c r="C25" s="195" t="s">
        <v>44</v>
      </c>
      <c r="D25" s="195" t="s">
        <v>44</v>
      </c>
      <c r="E25" s="195" t="s">
        <v>44</v>
      </c>
      <c r="F25" s="195" t="s">
        <v>44</v>
      </c>
      <c r="G25" s="195" t="s">
        <v>44</v>
      </c>
      <c r="H25" s="195" t="s">
        <v>44</v>
      </c>
      <c r="I25" s="195" t="s">
        <v>44</v>
      </c>
      <c r="J25" s="195" t="s">
        <v>44</v>
      </c>
      <c r="K25" s="195" t="s">
        <v>44</v>
      </c>
      <c r="L25" s="195" t="s">
        <v>44</v>
      </c>
      <c r="M25" s="195" t="s">
        <v>44</v>
      </c>
      <c r="N25" s="196" t="s">
        <v>44</v>
      </c>
      <c r="O25" s="50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14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 t="s">
        <v>55</v>
      </c>
      <c r="BW25" s="5"/>
      <c r="BX25" s="29"/>
      <c r="BY25" s="190">
        <f t="shared" si="0"/>
        <v>0</v>
      </c>
      <c r="BZ25" s="185"/>
      <c r="CA25" s="192">
        <f t="shared" si="1"/>
        <v>0</v>
      </c>
      <c r="CB25" s="185"/>
      <c r="CC25" s="192">
        <f t="shared" si="2"/>
        <v>0</v>
      </c>
      <c r="CD25" s="187"/>
    </row>
    <row r="26" spans="1:82" s="81" customFormat="1" ht="18" customHeight="1" x14ac:dyDescent="0.3">
      <c r="A26" s="75">
        <v>14</v>
      </c>
      <c r="B26" s="197" t="s">
        <v>45</v>
      </c>
      <c r="C26" s="198" t="s">
        <v>45</v>
      </c>
      <c r="D26" s="198" t="s">
        <v>45</v>
      </c>
      <c r="E26" s="198" t="s">
        <v>45</v>
      </c>
      <c r="F26" s="198" t="s">
        <v>45</v>
      </c>
      <c r="G26" s="198" t="s">
        <v>45</v>
      </c>
      <c r="H26" s="198" t="s">
        <v>45</v>
      </c>
      <c r="I26" s="198" t="s">
        <v>45</v>
      </c>
      <c r="J26" s="198" t="s">
        <v>45</v>
      </c>
      <c r="K26" s="198" t="s">
        <v>45</v>
      </c>
      <c r="L26" s="198" t="s">
        <v>45</v>
      </c>
      <c r="M26" s="198" t="s">
        <v>45</v>
      </c>
      <c r="N26" s="199" t="s">
        <v>45</v>
      </c>
      <c r="O26" s="85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 t="s">
        <v>56</v>
      </c>
      <c r="BW26" s="86"/>
      <c r="BX26" s="87"/>
      <c r="BY26" s="200">
        <f t="shared" si="0"/>
        <v>0</v>
      </c>
      <c r="BZ26" s="201"/>
      <c r="CA26" s="202">
        <f t="shared" si="1"/>
        <v>1</v>
      </c>
      <c r="CB26" s="201"/>
      <c r="CC26" s="202">
        <f t="shared" si="2"/>
        <v>1</v>
      </c>
      <c r="CD26" s="203"/>
    </row>
    <row r="27" spans="1:82" s="39" customFormat="1" ht="18" customHeight="1" x14ac:dyDescent="0.3">
      <c r="A27" s="47">
        <v>15</v>
      </c>
      <c r="B27" s="194" t="s">
        <v>46</v>
      </c>
      <c r="C27" s="195" t="s">
        <v>46</v>
      </c>
      <c r="D27" s="195" t="s">
        <v>46</v>
      </c>
      <c r="E27" s="195" t="s">
        <v>46</v>
      </c>
      <c r="F27" s="195" t="s">
        <v>46</v>
      </c>
      <c r="G27" s="195" t="s">
        <v>46</v>
      </c>
      <c r="H27" s="195" t="s">
        <v>46</v>
      </c>
      <c r="I27" s="195" t="s">
        <v>46</v>
      </c>
      <c r="J27" s="195" t="s">
        <v>46</v>
      </c>
      <c r="K27" s="195" t="s">
        <v>46</v>
      </c>
      <c r="L27" s="195" t="s">
        <v>46</v>
      </c>
      <c r="M27" s="195" t="s">
        <v>46</v>
      </c>
      <c r="N27" s="196" t="s">
        <v>46</v>
      </c>
      <c r="O27" s="52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 t="s">
        <v>55</v>
      </c>
      <c r="BW27" s="34"/>
      <c r="BX27" s="40"/>
      <c r="BY27" s="184">
        <f t="shared" si="0"/>
        <v>0</v>
      </c>
      <c r="BZ27" s="185"/>
      <c r="CA27" s="186">
        <f t="shared" si="1"/>
        <v>0</v>
      </c>
      <c r="CB27" s="185"/>
      <c r="CC27" s="186">
        <f t="shared" si="2"/>
        <v>0</v>
      </c>
      <c r="CD27" s="187"/>
    </row>
    <row r="28" spans="1:82" s="81" customFormat="1" ht="18" customHeight="1" x14ac:dyDescent="0.3">
      <c r="A28" s="84">
        <v>16</v>
      </c>
      <c r="B28" s="197" t="s">
        <v>47</v>
      </c>
      <c r="C28" s="198" t="s">
        <v>47</v>
      </c>
      <c r="D28" s="198" t="s">
        <v>47</v>
      </c>
      <c r="E28" s="198" t="s">
        <v>47</v>
      </c>
      <c r="F28" s="198" t="s">
        <v>47</v>
      </c>
      <c r="G28" s="198" t="s">
        <v>47</v>
      </c>
      <c r="H28" s="198" t="s">
        <v>47</v>
      </c>
      <c r="I28" s="198" t="s">
        <v>47</v>
      </c>
      <c r="J28" s="198" t="s">
        <v>47</v>
      </c>
      <c r="K28" s="198" t="s">
        <v>47</v>
      </c>
      <c r="L28" s="198" t="s">
        <v>47</v>
      </c>
      <c r="M28" s="198" t="s">
        <v>47</v>
      </c>
      <c r="N28" s="199" t="s">
        <v>47</v>
      </c>
      <c r="O28" s="85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 t="s">
        <v>56</v>
      </c>
      <c r="BW28" s="86"/>
      <c r="BX28" s="87"/>
      <c r="BY28" s="200">
        <f t="shared" si="0"/>
        <v>0</v>
      </c>
      <c r="BZ28" s="201"/>
      <c r="CA28" s="202">
        <f t="shared" si="1"/>
        <v>1</v>
      </c>
      <c r="CB28" s="201"/>
      <c r="CC28" s="202">
        <f t="shared" si="2"/>
        <v>1</v>
      </c>
      <c r="CD28" s="203"/>
    </row>
    <row r="29" spans="1:82" s="39" customFormat="1" ht="18" customHeight="1" x14ac:dyDescent="0.3">
      <c r="A29" s="47">
        <v>17</v>
      </c>
      <c r="B29" s="194" t="s">
        <v>48</v>
      </c>
      <c r="C29" s="195" t="s">
        <v>48</v>
      </c>
      <c r="D29" s="195" t="s">
        <v>48</v>
      </c>
      <c r="E29" s="195" t="s">
        <v>48</v>
      </c>
      <c r="F29" s="195" t="s">
        <v>48</v>
      </c>
      <c r="G29" s="195" t="s">
        <v>48</v>
      </c>
      <c r="H29" s="195" t="s">
        <v>48</v>
      </c>
      <c r="I29" s="195" t="s">
        <v>48</v>
      </c>
      <c r="J29" s="195" t="s">
        <v>48</v>
      </c>
      <c r="K29" s="195" t="s">
        <v>48</v>
      </c>
      <c r="L29" s="195" t="s">
        <v>48</v>
      </c>
      <c r="M29" s="195" t="s">
        <v>48</v>
      </c>
      <c r="N29" s="196" t="s">
        <v>48</v>
      </c>
      <c r="O29" s="53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 t="s">
        <v>55</v>
      </c>
      <c r="BW29" s="34"/>
      <c r="BX29" s="34"/>
      <c r="BY29" s="184">
        <f t="shared" si="0"/>
        <v>0</v>
      </c>
      <c r="BZ29" s="185"/>
      <c r="CA29" s="186">
        <f t="shared" si="1"/>
        <v>0</v>
      </c>
      <c r="CB29" s="185"/>
      <c r="CC29" s="186">
        <f t="shared" si="2"/>
        <v>0</v>
      </c>
      <c r="CD29" s="187"/>
    </row>
    <row r="30" spans="1:82" s="39" customFormat="1" ht="18" customHeight="1" x14ac:dyDescent="0.3">
      <c r="A30" s="47">
        <v>18</v>
      </c>
      <c r="B30" s="194" t="s">
        <v>49</v>
      </c>
      <c r="C30" s="195" t="s">
        <v>49</v>
      </c>
      <c r="D30" s="195" t="s">
        <v>49</v>
      </c>
      <c r="E30" s="195" t="s">
        <v>49</v>
      </c>
      <c r="F30" s="195" t="s">
        <v>49</v>
      </c>
      <c r="G30" s="195" t="s">
        <v>49</v>
      </c>
      <c r="H30" s="195" t="s">
        <v>49</v>
      </c>
      <c r="I30" s="195" t="s">
        <v>49</v>
      </c>
      <c r="J30" s="195" t="s">
        <v>49</v>
      </c>
      <c r="K30" s="195" t="s">
        <v>49</v>
      </c>
      <c r="L30" s="195" t="s">
        <v>49</v>
      </c>
      <c r="M30" s="195" t="s">
        <v>49</v>
      </c>
      <c r="N30" s="196" t="s">
        <v>49</v>
      </c>
      <c r="O30" s="54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4"/>
      <c r="BM30" s="36"/>
      <c r="BN30" s="36"/>
      <c r="BO30" s="36"/>
      <c r="BP30" s="36"/>
      <c r="BQ30" s="36"/>
      <c r="BR30" s="36"/>
      <c r="BS30" s="36"/>
      <c r="BT30" s="36"/>
      <c r="BU30" s="36"/>
      <c r="BV30" s="34" t="s">
        <v>55</v>
      </c>
      <c r="BW30" s="36"/>
      <c r="BX30" s="42"/>
      <c r="BY30" s="184">
        <f t="shared" si="0"/>
        <v>0</v>
      </c>
      <c r="BZ30" s="185"/>
      <c r="CA30" s="186">
        <f t="shared" si="1"/>
        <v>0</v>
      </c>
      <c r="CB30" s="185"/>
      <c r="CC30" s="186">
        <f t="shared" si="2"/>
        <v>0</v>
      </c>
      <c r="CD30" s="187"/>
    </row>
    <row r="31" spans="1:82" s="39" customFormat="1" ht="18" customHeight="1" x14ac:dyDescent="0.3">
      <c r="A31" s="46">
        <v>19</v>
      </c>
      <c r="B31" s="194" t="s">
        <v>50</v>
      </c>
      <c r="C31" s="195" t="s">
        <v>50</v>
      </c>
      <c r="D31" s="195" t="s">
        <v>50</v>
      </c>
      <c r="E31" s="195" t="s">
        <v>50</v>
      </c>
      <c r="F31" s="195" t="s">
        <v>50</v>
      </c>
      <c r="G31" s="195" t="s">
        <v>50</v>
      </c>
      <c r="H31" s="195" t="s">
        <v>50</v>
      </c>
      <c r="I31" s="195" t="s">
        <v>50</v>
      </c>
      <c r="J31" s="195" t="s">
        <v>50</v>
      </c>
      <c r="K31" s="195" t="s">
        <v>50</v>
      </c>
      <c r="L31" s="195" t="s">
        <v>50</v>
      </c>
      <c r="M31" s="195" t="s">
        <v>50</v>
      </c>
      <c r="N31" s="196" t="s">
        <v>50</v>
      </c>
      <c r="O31" s="55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4"/>
      <c r="BM31" s="37"/>
      <c r="BN31" s="37"/>
      <c r="BO31" s="37"/>
      <c r="BP31" s="37"/>
      <c r="BQ31" s="37"/>
      <c r="BR31" s="37"/>
      <c r="BS31" s="37"/>
      <c r="BT31" s="37"/>
      <c r="BU31" s="37"/>
      <c r="BV31" s="37" t="s">
        <v>55</v>
      </c>
      <c r="BW31" s="37"/>
      <c r="BX31" s="43"/>
      <c r="BY31" s="184">
        <f t="shared" si="0"/>
        <v>0</v>
      </c>
      <c r="BZ31" s="185"/>
      <c r="CA31" s="186">
        <f t="shared" si="1"/>
        <v>0</v>
      </c>
      <c r="CB31" s="185"/>
      <c r="CC31" s="186">
        <f t="shared" si="2"/>
        <v>0</v>
      </c>
      <c r="CD31" s="187"/>
    </row>
    <row r="32" spans="1:82" s="39" customFormat="1" ht="18" customHeight="1" x14ac:dyDescent="0.3">
      <c r="A32" s="47">
        <v>20</v>
      </c>
      <c r="B32" s="194" t="s">
        <v>51</v>
      </c>
      <c r="C32" s="195" t="s">
        <v>51</v>
      </c>
      <c r="D32" s="195" t="s">
        <v>51</v>
      </c>
      <c r="E32" s="195" t="s">
        <v>51</v>
      </c>
      <c r="F32" s="195" t="s">
        <v>51</v>
      </c>
      <c r="G32" s="195" t="s">
        <v>51</v>
      </c>
      <c r="H32" s="195" t="s">
        <v>51</v>
      </c>
      <c r="I32" s="195" t="s">
        <v>51</v>
      </c>
      <c r="J32" s="195" t="s">
        <v>51</v>
      </c>
      <c r="K32" s="195" t="s">
        <v>51</v>
      </c>
      <c r="L32" s="195" t="s">
        <v>51</v>
      </c>
      <c r="M32" s="195" t="s">
        <v>51</v>
      </c>
      <c r="N32" s="196" t="s">
        <v>51</v>
      </c>
      <c r="O32" s="56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4"/>
      <c r="BM32" s="37"/>
      <c r="BN32" s="37"/>
      <c r="BO32" s="37"/>
      <c r="BP32" s="37"/>
      <c r="BQ32" s="37"/>
      <c r="BR32" s="37"/>
      <c r="BS32" s="37"/>
      <c r="BT32" s="37"/>
      <c r="BU32" s="37"/>
      <c r="BV32" s="37" t="s">
        <v>55</v>
      </c>
      <c r="BW32" s="37"/>
      <c r="BX32" s="43"/>
      <c r="BY32" s="184">
        <f t="shared" ref="BY32:BY34" si="3">COUNTIF(O32:BX32,"E")</f>
        <v>0</v>
      </c>
      <c r="BZ32" s="185"/>
      <c r="CA32" s="186">
        <f t="shared" ref="CA32:CA34" si="4">COUNTIF(O32:BX32,"F")</f>
        <v>0</v>
      </c>
      <c r="CB32" s="185"/>
      <c r="CC32" s="186">
        <f t="shared" ref="CC32:CC34" si="5">BY32+CA32</f>
        <v>0</v>
      </c>
      <c r="CD32" s="187"/>
    </row>
    <row r="33" spans="1:82" s="39" customFormat="1" ht="18" customHeight="1" x14ac:dyDescent="0.3">
      <c r="A33" s="47">
        <v>21</v>
      </c>
      <c r="B33" s="194" t="s">
        <v>52</v>
      </c>
      <c r="C33" s="195" t="s">
        <v>52</v>
      </c>
      <c r="D33" s="195" t="s">
        <v>52</v>
      </c>
      <c r="E33" s="195" t="s">
        <v>52</v>
      </c>
      <c r="F33" s="195" t="s">
        <v>52</v>
      </c>
      <c r="G33" s="195" t="s">
        <v>52</v>
      </c>
      <c r="H33" s="195" t="s">
        <v>52</v>
      </c>
      <c r="I33" s="195" t="s">
        <v>52</v>
      </c>
      <c r="J33" s="195" t="s">
        <v>52</v>
      </c>
      <c r="K33" s="195" t="s">
        <v>52</v>
      </c>
      <c r="L33" s="195" t="s">
        <v>52</v>
      </c>
      <c r="M33" s="195" t="s">
        <v>52</v>
      </c>
      <c r="N33" s="196" t="s">
        <v>52</v>
      </c>
      <c r="O33" s="57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59"/>
      <c r="BM33" s="38"/>
      <c r="BN33" s="38"/>
      <c r="BO33" s="38"/>
      <c r="BP33" s="38"/>
      <c r="BQ33" s="44"/>
      <c r="BR33" s="38"/>
      <c r="BS33" s="38"/>
      <c r="BT33" s="38"/>
      <c r="BU33" s="38"/>
      <c r="BV33" s="38" t="s">
        <v>55</v>
      </c>
      <c r="BW33" s="38"/>
      <c r="BX33" s="45"/>
      <c r="BY33" s="184">
        <f t="shared" si="3"/>
        <v>0</v>
      </c>
      <c r="BZ33" s="185"/>
      <c r="CA33" s="186">
        <f t="shared" si="4"/>
        <v>0</v>
      </c>
      <c r="CB33" s="185"/>
      <c r="CC33" s="186">
        <f t="shared" si="5"/>
        <v>0</v>
      </c>
      <c r="CD33" s="187"/>
    </row>
    <row r="34" spans="1:82" s="39" customFormat="1" ht="18" customHeight="1" x14ac:dyDescent="0.3">
      <c r="A34" s="46">
        <v>22</v>
      </c>
      <c r="B34" s="235" t="s">
        <v>53</v>
      </c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7"/>
      <c r="O34" s="55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4"/>
      <c r="BM34" s="37"/>
      <c r="BN34" s="37"/>
      <c r="BO34" s="37"/>
      <c r="BP34" s="37"/>
      <c r="BQ34" s="37"/>
      <c r="BR34" s="37"/>
      <c r="BS34" s="37"/>
      <c r="BT34" s="37"/>
      <c r="BU34" s="37"/>
      <c r="BV34" s="37" t="s">
        <v>55</v>
      </c>
      <c r="BW34" s="37"/>
      <c r="BX34" s="43"/>
      <c r="BY34" s="184">
        <f t="shared" si="3"/>
        <v>0</v>
      </c>
      <c r="BZ34" s="185"/>
      <c r="CA34" s="186">
        <f t="shared" si="4"/>
        <v>0</v>
      </c>
      <c r="CB34" s="185"/>
      <c r="CC34" s="186">
        <f t="shared" si="5"/>
        <v>0</v>
      </c>
      <c r="CD34" s="187"/>
    </row>
    <row r="35" spans="1:82" s="39" customFormat="1" ht="18" customHeight="1" x14ac:dyDescent="0.3">
      <c r="A35" s="47">
        <v>23</v>
      </c>
      <c r="B35" s="194" t="s">
        <v>54</v>
      </c>
      <c r="C35" s="195" t="s">
        <v>54</v>
      </c>
      <c r="D35" s="195" t="s">
        <v>54</v>
      </c>
      <c r="E35" s="195" t="s">
        <v>54</v>
      </c>
      <c r="F35" s="195" t="s">
        <v>54</v>
      </c>
      <c r="G35" s="195" t="s">
        <v>54</v>
      </c>
      <c r="H35" s="195" t="s">
        <v>54</v>
      </c>
      <c r="I35" s="195" t="s">
        <v>54</v>
      </c>
      <c r="J35" s="195" t="s">
        <v>54</v>
      </c>
      <c r="K35" s="195" t="s">
        <v>54</v>
      </c>
      <c r="L35" s="195" t="s">
        <v>54</v>
      </c>
      <c r="M35" s="195" t="s">
        <v>54</v>
      </c>
      <c r="N35" s="196" t="s">
        <v>54</v>
      </c>
      <c r="O35" s="56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4"/>
      <c r="BM35" s="37"/>
      <c r="BN35" s="37"/>
      <c r="BO35" s="37"/>
      <c r="BP35" s="37"/>
      <c r="BQ35" s="37"/>
      <c r="BR35" s="37"/>
      <c r="BS35" s="37"/>
      <c r="BT35" s="37"/>
      <c r="BU35" s="37"/>
      <c r="BV35" s="70" t="s">
        <v>55</v>
      </c>
      <c r="BW35" s="37"/>
      <c r="BX35" s="43"/>
      <c r="BY35" s="184">
        <f t="shared" si="0"/>
        <v>0</v>
      </c>
      <c r="BZ35" s="185"/>
      <c r="CA35" s="186">
        <f t="shared" si="1"/>
        <v>0</v>
      </c>
      <c r="CB35" s="185"/>
      <c r="CC35" s="186">
        <f t="shared" si="2"/>
        <v>0</v>
      </c>
      <c r="CD35" s="187"/>
    </row>
    <row r="36" spans="1:82" s="39" customFormat="1" ht="18" customHeight="1" x14ac:dyDescent="0.3">
      <c r="A36" s="47">
        <v>24</v>
      </c>
      <c r="B36" s="194" t="s">
        <v>58</v>
      </c>
      <c r="C36" s="195" t="s">
        <v>29</v>
      </c>
      <c r="D36" s="195" t="s">
        <v>29</v>
      </c>
      <c r="E36" s="195" t="s">
        <v>29</v>
      </c>
      <c r="F36" s="195" t="s">
        <v>29</v>
      </c>
      <c r="G36" s="195" t="s">
        <v>29</v>
      </c>
      <c r="H36" s="195" t="s">
        <v>29</v>
      </c>
      <c r="I36" s="195" t="s">
        <v>29</v>
      </c>
      <c r="J36" s="195" t="s">
        <v>29</v>
      </c>
      <c r="K36" s="195" t="s">
        <v>29</v>
      </c>
      <c r="L36" s="195" t="s">
        <v>29</v>
      </c>
      <c r="M36" s="195" t="s">
        <v>29</v>
      </c>
      <c r="N36" s="196" t="s">
        <v>29</v>
      </c>
      <c r="O36" s="57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59"/>
      <c r="BM36" s="38"/>
      <c r="BN36" s="38"/>
      <c r="BO36" s="38"/>
      <c r="BP36" s="38"/>
      <c r="BQ36" s="44"/>
      <c r="BR36" s="38"/>
      <c r="BS36" s="38"/>
      <c r="BT36" s="38"/>
      <c r="BU36" s="38"/>
      <c r="BV36" s="38" t="s">
        <v>55</v>
      </c>
      <c r="BW36" s="38"/>
      <c r="BX36" s="45"/>
      <c r="BY36" s="184">
        <f t="shared" si="0"/>
        <v>0</v>
      </c>
      <c r="BZ36" s="185"/>
      <c r="CA36" s="186">
        <f t="shared" si="1"/>
        <v>0</v>
      </c>
      <c r="CB36" s="185"/>
      <c r="CC36" s="186">
        <f t="shared" si="2"/>
        <v>0</v>
      </c>
      <c r="CD36" s="187"/>
    </row>
    <row r="37" spans="1:82" s="39" customFormat="1" ht="18" customHeight="1" thickBot="1" x14ac:dyDescent="0.35">
      <c r="A37" s="46">
        <v>25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55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4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43"/>
      <c r="BY37" s="184">
        <f t="shared" si="0"/>
        <v>0</v>
      </c>
      <c r="BZ37" s="185"/>
      <c r="CA37" s="186">
        <f t="shared" si="1"/>
        <v>0</v>
      </c>
      <c r="CB37" s="185"/>
      <c r="CC37" s="186">
        <f t="shared" si="2"/>
        <v>0</v>
      </c>
      <c r="CD37" s="187"/>
    </row>
    <row r="38" spans="1:82" ht="19.5" hidden="1" customHeight="1" x14ac:dyDescent="0.25">
      <c r="A38" s="3" t="e">
        <f>#REF!+1</f>
        <v>#REF!</v>
      </c>
      <c r="B38" s="188" t="s">
        <v>16</v>
      </c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4"/>
      <c r="P38" s="4"/>
      <c r="Q38" s="4"/>
      <c r="R38" s="4"/>
      <c r="S38" s="4"/>
      <c r="T38" s="4"/>
      <c r="U38" s="4"/>
      <c r="V38" s="4"/>
      <c r="W38" s="4"/>
      <c r="X38" s="4"/>
      <c r="Y38" s="6"/>
      <c r="Z38" s="6"/>
      <c r="AA38" s="7"/>
      <c r="AB38" s="7"/>
      <c r="AC38" s="6"/>
      <c r="AD38" s="6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23"/>
      <c r="BY38" s="190">
        <f t="shared" si="0"/>
        <v>0</v>
      </c>
      <c r="BZ38" s="191"/>
      <c r="CA38" s="192">
        <f t="shared" si="1"/>
        <v>0</v>
      </c>
      <c r="CB38" s="191"/>
      <c r="CC38" s="192">
        <f t="shared" si="2"/>
        <v>0</v>
      </c>
      <c r="CD38" s="193"/>
    </row>
    <row r="39" spans="1:82" ht="19.5" customHeight="1" thickBot="1" x14ac:dyDescent="0.3">
      <c r="A39" s="169" t="s">
        <v>22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24"/>
      <c r="BY39" s="171"/>
      <c r="BZ39" s="172"/>
      <c r="CA39" s="173"/>
      <c r="CB39" s="172"/>
      <c r="CC39" s="173"/>
      <c r="CD39" s="174"/>
    </row>
    <row r="40" spans="1:82" ht="15" customHeight="1" x14ac:dyDescent="0.25">
      <c r="A40" s="175"/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  <c r="AX40" s="176"/>
      <c r="AY40" s="176"/>
      <c r="AZ40" s="176"/>
      <c r="BA40" s="176"/>
      <c r="BB40" s="176"/>
      <c r="BC40" s="176"/>
      <c r="BD40" s="176"/>
      <c r="BE40" s="176"/>
      <c r="BF40" s="176"/>
      <c r="BG40" s="176"/>
      <c r="BH40" s="176"/>
      <c r="BI40" s="176"/>
      <c r="BJ40" s="176"/>
      <c r="BK40" s="176"/>
      <c r="BL40" s="176"/>
      <c r="BM40" s="176"/>
      <c r="BN40" s="176"/>
      <c r="BO40" s="176"/>
      <c r="BP40" s="176"/>
      <c r="BQ40" s="176"/>
      <c r="BR40" s="176"/>
      <c r="BS40" s="176"/>
      <c r="BT40" s="176"/>
      <c r="BU40" s="176"/>
      <c r="BV40" s="176"/>
      <c r="BW40" s="176"/>
      <c r="BX40" s="176"/>
      <c r="BY40" s="176"/>
      <c r="BZ40" s="176"/>
      <c r="CA40" s="176"/>
      <c r="CB40" s="176"/>
      <c r="CC40" s="176"/>
      <c r="CD40" s="177"/>
    </row>
    <row r="41" spans="1:82" ht="21.75" customHeight="1" thickBot="1" x14ac:dyDescent="0.3">
      <c r="A41" s="178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  <c r="AU41" s="179"/>
      <c r="AV41" s="179"/>
      <c r="AW41" s="179"/>
      <c r="AX41" s="179"/>
      <c r="AY41" s="179"/>
      <c r="AZ41" s="179"/>
      <c r="BA41" s="179"/>
      <c r="BB41" s="179"/>
      <c r="BC41" s="179"/>
      <c r="BD41" s="179"/>
      <c r="BE41" s="179"/>
      <c r="BF41" s="179"/>
      <c r="BG41" s="179"/>
      <c r="BH41" s="179"/>
      <c r="BI41" s="179"/>
      <c r="BJ41" s="179"/>
      <c r="BK41" s="179"/>
      <c r="BL41" s="179"/>
      <c r="BM41" s="179"/>
      <c r="BN41" s="179"/>
      <c r="BO41" s="179"/>
      <c r="BP41" s="179"/>
      <c r="BQ41" s="179"/>
      <c r="BR41" s="179"/>
      <c r="BS41" s="179"/>
      <c r="BT41" s="179"/>
      <c r="BU41" s="179"/>
      <c r="BV41" s="179"/>
      <c r="BW41" s="179"/>
      <c r="BX41" s="179"/>
      <c r="BY41" s="179"/>
      <c r="BZ41" s="179"/>
      <c r="CA41" s="179"/>
      <c r="CB41" s="179"/>
      <c r="CC41" s="179"/>
      <c r="CD41" s="180"/>
    </row>
    <row r="42" spans="1:82" ht="26.25" customHeight="1" thickBot="1" x14ac:dyDescent="0.45">
      <c r="A42" s="181" t="s">
        <v>17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  <c r="BI42" s="170"/>
      <c r="BJ42" s="170"/>
      <c r="BK42" s="170"/>
      <c r="BL42" s="170"/>
      <c r="BM42" s="170"/>
      <c r="BN42" s="170"/>
      <c r="BO42" s="170"/>
      <c r="BP42" s="170"/>
      <c r="BQ42" s="170"/>
      <c r="BR42" s="170"/>
      <c r="BS42" s="170"/>
      <c r="BT42" s="170"/>
      <c r="BU42" s="170"/>
      <c r="BV42" s="170"/>
      <c r="BW42" s="170"/>
      <c r="BX42" s="170"/>
      <c r="BY42" s="170"/>
      <c r="BZ42" s="170"/>
      <c r="CA42" s="170"/>
      <c r="CB42" s="170"/>
      <c r="CC42" s="170"/>
      <c r="CD42" s="182"/>
    </row>
    <row r="43" spans="1:82" ht="18" customHeight="1" x14ac:dyDescent="0.3">
      <c r="A43" s="25" t="s">
        <v>18</v>
      </c>
      <c r="B43" s="25"/>
      <c r="C43" s="25"/>
      <c r="D43" s="25"/>
      <c r="E43" s="25" t="s">
        <v>19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6"/>
      <c r="Q43" s="27"/>
      <c r="R43" s="25"/>
      <c r="S43" s="25"/>
      <c r="T43" s="25"/>
      <c r="U43" s="25"/>
      <c r="V43" s="25"/>
      <c r="W43" s="25"/>
      <c r="X43" s="25"/>
      <c r="Y43" s="25"/>
      <c r="Z43" s="25"/>
      <c r="AA43" s="28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</row>
    <row r="44" spans="1:82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spans="1:82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</row>
    <row r="242" spans="1:82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</row>
    <row r="243" spans="1:82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</row>
    <row r="244" spans="1:82" ht="15.75" customHeight="1" x14ac:dyDescent="0.25"/>
    <row r="245" spans="1:82" ht="15.75" customHeight="1" x14ac:dyDescent="0.25"/>
    <row r="246" spans="1:82" ht="15.75" customHeight="1" x14ac:dyDescent="0.25"/>
    <row r="247" spans="1:82" ht="15.75" customHeight="1" x14ac:dyDescent="0.25"/>
    <row r="248" spans="1:82" ht="15.75" customHeight="1" x14ac:dyDescent="0.25"/>
    <row r="249" spans="1:82" ht="15.75" customHeight="1" x14ac:dyDescent="0.25"/>
    <row r="250" spans="1:82" ht="15.75" customHeight="1" x14ac:dyDescent="0.25"/>
    <row r="251" spans="1:82" ht="15.75" customHeight="1" x14ac:dyDescent="0.25"/>
    <row r="252" spans="1:82" ht="15.75" customHeight="1" x14ac:dyDescent="0.25"/>
    <row r="253" spans="1:82" ht="15.75" customHeight="1" x14ac:dyDescent="0.25"/>
    <row r="254" spans="1:82" ht="15.75" customHeight="1" x14ac:dyDescent="0.25"/>
    <row r="255" spans="1:82" ht="15.75" customHeight="1" x14ac:dyDescent="0.25"/>
    <row r="256" spans="1:82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mergeCells count="168">
    <mergeCell ref="B34:N34"/>
    <mergeCell ref="BY34:BZ34"/>
    <mergeCell ref="CA34:CB34"/>
    <mergeCell ref="CC34:CD34"/>
    <mergeCell ref="A8:D8"/>
    <mergeCell ref="E8:I8"/>
    <mergeCell ref="J8:L8"/>
    <mergeCell ref="M8:T8"/>
    <mergeCell ref="U8:W8"/>
    <mergeCell ref="X8:CD8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35:N35"/>
    <mergeCell ref="BY35:BZ35"/>
    <mergeCell ref="CA35:CB35"/>
    <mergeCell ref="CC35:CD35"/>
    <mergeCell ref="B36:N36"/>
    <mergeCell ref="BY36:BZ36"/>
    <mergeCell ref="CA36:CB36"/>
    <mergeCell ref="CC36:CD36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A39:N39"/>
    <mergeCell ref="BY39:BZ39"/>
    <mergeCell ref="CA39:CB39"/>
    <mergeCell ref="CC39:CD39"/>
    <mergeCell ref="A40:CD41"/>
    <mergeCell ref="A42:CD42"/>
    <mergeCell ref="B37:N37"/>
    <mergeCell ref="BY37:BZ37"/>
    <mergeCell ref="CA37:CB37"/>
    <mergeCell ref="CC37:CD37"/>
    <mergeCell ref="B38:N38"/>
    <mergeCell ref="BY38:BZ38"/>
    <mergeCell ref="CA38:CB38"/>
    <mergeCell ref="CC38:CD38"/>
  </mergeCells>
  <conditionalFormatting sqref="B13:B31 B35:B37">
    <cfRule type="expression" dxfId="5" priority="2">
      <formula>#REF!&gt;0</formula>
    </cfRule>
  </conditionalFormatting>
  <conditionalFormatting sqref="B32:B33">
    <cfRule type="expression" dxfId="4" priority="1">
      <formula>#REF!&gt;0</formula>
    </cfRule>
  </conditionalFormatting>
  <dataValidations count="1">
    <dataValidation type="list" allowBlank="1" showErrorMessage="1" sqref="M7" xr:uid="{C6519605-B2ED-4172-958F-98DB0DF82040}">
      <formula1>#REF!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D1002"/>
  <sheetViews>
    <sheetView zoomScale="70" zoomScaleNormal="70" workbookViewId="0">
      <selection activeCell="B10" sqref="B10:N36"/>
    </sheetView>
  </sheetViews>
  <sheetFormatPr baseColWidth="10" defaultColWidth="12.54296875" defaultRowHeight="15" customHeight="1" x14ac:dyDescent="0.25"/>
  <cols>
    <col min="1" max="1" width="4.26953125" style="30" customWidth="1"/>
    <col min="2" max="6" width="2.1796875" style="30" customWidth="1"/>
    <col min="7" max="7" width="3.26953125" style="30" customWidth="1"/>
    <col min="8" max="8" width="2.1796875" style="30" customWidth="1"/>
    <col min="9" max="9" width="7.26953125" style="30" customWidth="1"/>
    <col min="10" max="10" width="2.1796875" style="30" customWidth="1"/>
    <col min="11" max="11" width="5.26953125" style="30" customWidth="1"/>
    <col min="12" max="12" width="4.26953125" style="30" customWidth="1"/>
    <col min="13" max="13" width="6.1796875" style="30" customWidth="1"/>
    <col min="14" max="14" width="8.1796875" style="30" customWidth="1"/>
    <col min="15" max="25" width="2.81640625" style="30" customWidth="1"/>
    <col min="26" max="26" width="2.81640625" style="74" customWidth="1"/>
    <col min="27" max="28" width="2.81640625" style="30" customWidth="1"/>
    <col min="29" max="30" width="3.1796875" style="30" customWidth="1"/>
    <col min="31" max="76" width="2.81640625" style="30" customWidth="1"/>
    <col min="77" max="79" width="2.26953125" style="30" customWidth="1"/>
    <col min="80" max="80" width="3.26953125" style="30" customWidth="1"/>
    <col min="81" max="81" width="2.26953125" style="30" customWidth="1"/>
    <col min="82" max="82" width="3.81640625" style="30" customWidth="1"/>
    <col min="83" max="16384" width="12.54296875" style="30"/>
  </cols>
  <sheetData>
    <row r="1" spans="1:82" ht="12.75" customHeight="1" x14ac:dyDescent="0.4">
      <c r="A1" s="17"/>
      <c r="B1" s="18"/>
      <c r="C1" s="18"/>
      <c r="D1" s="18"/>
      <c r="E1" s="18"/>
      <c r="F1" s="18"/>
      <c r="G1" s="18"/>
      <c r="H1" s="224" t="s">
        <v>20</v>
      </c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7"/>
      <c r="BX1" s="228" t="s">
        <v>0</v>
      </c>
      <c r="BY1" s="176"/>
      <c r="BZ1" s="176"/>
      <c r="CA1" s="176"/>
      <c r="CB1" s="176"/>
      <c r="CC1" s="176"/>
      <c r="CD1" s="177"/>
    </row>
    <row r="2" spans="1:82" ht="12.75" customHeight="1" x14ac:dyDescent="0.4">
      <c r="A2" s="19"/>
      <c r="B2" s="20"/>
      <c r="C2" s="20"/>
      <c r="D2" s="20"/>
      <c r="E2" s="20"/>
      <c r="F2" s="20"/>
      <c r="G2" s="20"/>
      <c r="H2" s="225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7"/>
      <c r="BX2" s="226"/>
      <c r="BY2" s="226"/>
      <c r="BZ2" s="226"/>
      <c r="CA2" s="226"/>
      <c r="CB2" s="226"/>
      <c r="CC2" s="226"/>
      <c r="CD2" s="227"/>
    </row>
    <row r="3" spans="1:82" ht="12.75" customHeight="1" x14ac:dyDescent="0.4">
      <c r="A3" s="19"/>
      <c r="B3" s="20"/>
      <c r="C3" s="20"/>
      <c r="D3" s="20"/>
      <c r="E3" s="20"/>
      <c r="F3" s="20"/>
      <c r="G3" s="20"/>
      <c r="H3" s="225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6"/>
      <c r="BV3" s="226"/>
      <c r="BW3" s="227"/>
      <c r="BX3" s="226"/>
      <c r="BY3" s="226"/>
      <c r="BZ3" s="226"/>
      <c r="CA3" s="226"/>
      <c r="CB3" s="226"/>
      <c r="CC3" s="226"/>
      <c r="CD3" s="227"/>
    </row>
    <row r="4" spans="1:82" ht="12.75" customHeight="1" x14ac:dyDescent="0.4">
      <c r="A4" s="19"/>
      <c r="B4" s="20"/>
      <c r="C4" s="20"/>
      <c r="D4" s="20"/>
      <c r="E4" s="20"/>
      <c r="F4" s="20"/>
      <c r="G4" s="20"/>
      <c r="H4" s="225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7"/>
      <c r="BX4" s="226"/>
      <c r="BY4" s="226"/>
      <c r="BZ4" s="226"/>
      <c r="CA4" s="226"/>
      <c r="CB4" s="226"/>
      <c r="CC4" s="226"/>
      <c r="CD4" s="227"/>
    </row>
    <row r="5" spans="1:82" ht="12.75" customHeight="1" x14ac:dyDescent="0.4">
      <c r="A5" s="19"/>
      <c r="B5" s="20"/>
      <c r="C5" s="20"/>
      <c r="D5" s="20"/>
      <c r="E5" s="20"/>
      <c r="F5" s="20"/>
      <c r="G5" s="20"/>
      <c r="H5" s="225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7"/>
      <c r="BX5" s="226"/>
      <c r="BY5" s="226"/>
      <c r="BZ5" s="226"/>
      <c r="CA5" s="226"/>
      <c r="CB5" s="226"/>
      <c r="CC5" s="226"/>
      <c r="CD5" s="227"/>
    </row>
    <row r="6" spans="1:82" ht="17.25" customHeight="1" thickBot="1" x14ac:dyDescent="0.45">
      <c r="A6" s="229"/>
      <c r="B6" s="179"/>
      <c r="C6" s="179"/>
      <c r="D6" s="179"/>
      <c r="E6" s="179"/>
      <c r="F6" s="179"/>
      <c r="G6" s="10"/>
      <c r="H6" s="178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80"/>
      <c r="BX6" s="179"/>
      <c r="BY6" s="179"/>
      <c r="BZ6" s="179"/>
      <c r="CA6" s="179"/>
      <c r="CB6" s="179"/>
      <c r="CC6" s="179"/>
      <c r="CD6" s="180"/>
    </row>
    <row r="7" spans="1:82" ht="36.75" customHeight="1" thickBot="1" x14ac:dyDescent="0.3">
      <c r="A7" s="230" t="s">
        <v>21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7"/>
      <c r="M7" s="21"/>
      <c r="N7" s="231" t="s">
        <v>30</v>
      </c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3" t="s">
        <v>1</v>
      </c>
      <c r="AZ7" s="179"/>
      <c r="BA7" s="179"/>
      <c r="BB7" s="179"/>
      <c r="BC7" s="180"/>
      <c r="BD7" s="234"/>
      <c r="BE7" s="226"/>
      <c r="BF7" s="226"/>
      <c r="BG7" s="226"/>
      <c r="BH7" s="226"/>
      <c r="BI7" s="227"/>
      <c r="BJ7" s="233" t="s">
        <v>2</v>
      </c>
      <c r="BK7" s="179"/>
      <c r="BL7" s="179"/>
      <c r="BM7" s="179"/>
      <c r="BN7" s="180"/>
      <c r="BO7" s="233">
        <v>3411424</v>
      </c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80"/>
    </row>
    <row r="8" spans="1:82" ht="20.25" customHeight="1" thickBot="1" x14ac:dyDescent="0.4">
      <c r="A8" s="238" t="s">
        <v>3</v>
      </c>
      <c r="B8" s="170"/>
      <c r="C8" s="170"/>
      <c r="D8" s="182"/>
      <c r="E8" s="239" t="s">
        <v>4</v>
      </c>
      <c r="F8" s="170"/>
      <c r="G8" s="170"/>
      <c r="H8" s="170"/>
      <c r="I8" s="170"/>
      <c r="J8" s="240" t="s">
        <v>5</v>
      </c>
      <c r="K8" s="170"/>
      <c r="L8" s="182"/>
      <c r="M8" s="240" t="s">
        <v>6</v>
      </c>
      <c r="N8" s="170"/>
      <c r="O8" s="170"/>
      <c r="P8" s="170"/>
      <c r="Q8" s="170"/>
      <c r="R8" s="170"/>
      <c r="S8" s="170"/>
      <c r="T8" s="182"/>
      <c r="U8" s="241"/>
      <c r="V8" s="170"/>
      <c r="W8" s="182"/>
      <c r="X8" s="242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170"/>
      <c r="BX8" s="170"/>
      <c r="BY8" s="170"/>
      <c r="BZ8" s="170"/>
      <c r="CA8" s="170"/>
      <c r="CB8" s="170"/>
      <c r="CC8" s="170"/>
      <c r="CD8" s="182"/>
    </row>
    <row r="9" spans="1:82" ht="24.75" customHeight="1" thickBot="1" x14ac:dyDescent="0.3">
      <c r="A9" s="243" t="s">
        <v>23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244"/>
      <c r="AZ9" s="176"/>
      <c r="BA9" s="176"/>
      <c r="BB9" s="176"/>
      <c r="BC9" s="176"/>
      <c r="BD9" s="176"/>
      <c r="BE9" s="176"/>
      <c r="BF9" s="177"/>
      <c r="BG9" s="245">
        <v>46113</v>
      </c>
      <c r="BH9" s="176"/>
      <c r="BI9" s="176"/>
      <c r="BJ9" s="176"/>
      <c r="BK9" s="176"/>
      <c r="BL9" s="176"/>
      <c r="BM9" s="176"/>
      <c r="BN9" s="177"/>
      <c r="BO9" s="246" t="s">
        <v>7</v>
      </c>
      <c r="BP9" s="176"/>
      <c r="BQ9" s="176"/>
      <c r="BR9" s="176"/>
      <c r="BS9" s="177"/>
      <c r="BT9" s="247">
        <v>46142</v>
      </c>
      <c r="BU9" s="176"/>
      <c r="BV9" s="176"/>
      <c r="BW9" s="176"/>
      <c r="BX9" s="176"/>
      <c r="BY9" s="176"/>
      <c r="BZ9" s="176"/>
      <c r="CA9" s="176"/>
      <c r="CB9" s="176"/>
      <c r="CC9" s="176"/>
      <c r="CD9" s="177"/>
    </row>
    <row r="10" spans="1:82" ht="18" customHeight="1" x14ac:dyDescent="0.3">
      <c r="A10" s="248" t="s">
        <v>8</v>
      </c>
      <c r="B10" s="251" t="s">
        <v>9</v>
      </c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3"/>
      <c r="O10" s="256" t="s">
        <v>27</v>
      </c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0"/>
      <c r="BE10" s="220"/>
      <c r="BF10" s="220"/>
      <c r="BG10" s="220"/>
      <c r="BH10" s="220"/>
      <c r="BI10" s="220"/>
      <c r="BJ10" s="220"/>
      <c r="BK10" s="220"/>
      <c r="BL10" s="220"/>
      <c r="BM10" s="220"/>
      <c r="BN10" s="220"/>
      <c r="BO10" s="220"/>
      <c r="BP10" s="220"/>
      <c r="BQ10" s="220"/>
      <c r="BR10" s="220"/>
      <c r="BS10" s="220"/>
      <c r="BT10" s="220"/>
      <c r="BU10" s="220"/>
      <c r="BV10" s="220"/>
      <c r="BW10" s="220"/>
      <c r="BX10" s="220"/>
      <c r="BY10" s="257" t="s">
        <v>10</v>
      </c>
      <c r="BZ10" s="176"/>
      <c r="CA10" s="176"/>
      <c r="CB10" s="176"/>
      <c r="CC10" s="176"/>
      <c r="CD10" s="177"/>
    </row>
    <row r="11" spans="1:82" ht="18" customHeight="1" x14ac:dyDescent="0.35">
      <c r="A11" s="249"/>
      <c r="B11" s="254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55"/>
      <c r="O11" s="223">
        <v>1</v>
      </c>
      <c r="P11" s="185"/>
      <c r="Q11" s="223">
        <f>O11+1</f>
        <v>2</v>
      </c>
      <c r="R11" s="185"/>
      <c r="S11" s="223">
        <f>Q11+1</f>
        <v>3</v>
      </c>
      <c r="T11" s="185"/>
      <c r="U11" s="223">
        <f>S11+1</f>
        <v>4</v>
      </c>
      <c r="V11" s="185"/>
      <c r="W11" s="223">
        <f>U11+1</f>
        <v>5</v>
      </c>
      <c r="X11" s="185"/>
      <c r="Y11" s="260">
        <f>W11+1</f>
        <v>6</v>
      </c>
      <c r="Z11" s="219"/>
      <c r="AA11" s="222">
        <f>Y11+1</f>
        <v>7</v>
      </c>
      <c r="AB11" s="185"/>
      <c r="AC11" s="222">
        <f>AA11+1</f>
        <v>8</v>
      </c>
      <c r="AD11" s="185"/>
      <c r="AE11" s="222">
        <f>AC11+1</f>
        <v>9</v>
      </c>
      <c r="AF11" s="185"/>
      <c r="AG11" s="222">
        <f>AE11+1</f>
        <v>10</v>
      </c>
      <c r="AH11" s="185"/>
      <c r="AI11" s="222">
        <f>AG11+1</f>
        <v>11</v>
      </c>
      <c r="AJ11" s="185"/>
      <c r="AK11" s="222">
        <f>AI11+1</f>
        <v>12</v>
      </c>
      <c r="AL11" s="185"/>
      <c r="AM11" s="261">
        <f>AK11+1</f>
        <v>13</v>
      </c>
      <c r="AN11" s="219"/>
      <c r="AO11" s="222">
        <f>AM11+1</f>
        <v>14</v>
      </c>
      <c r="AP11" s="185"/>
      <c r="AQ11" s="222">
        <f>AO11+1</f>
        <v>15</v>
      </c>
      <c r="AR11" s="185"/>
      <c r="AS11" s="222">
        <f>AQ11+1</f>
        <v>16</v>
      </c>
      <c r="AT11" s="185"/>
      <c r="AU11" s="222">
        <f>AS11+1</f>
        <v>17</v>
      </c>
      <c r="AV11" s="185"/>
      <c r="AW11" s="222">
        <f>AU11+1</f>
        <v>18</v>
      </c>
      <c r="AX11" s="185"/>
      <c r="AY11" s="222">
        <f>AW11+1</f>
        <v>19</v>
      </c>
      <c r="AZ11" s="185"/>
      <c r="BA11" s="261">
        <f>AY11+1</f>
        <v>20</v>
      </c>
      <c r="BB11" s="219"/>
      <c r="BC11" s="222">
        <f>BA11+1</f>
        <v>21</v>
      </c>
      <c r="BD11" s="185"/>
      <c r="BE11" s="222">
        <f>BC11+1</f>
        <v>22</v>
      </c>
      <c r="BF11" s="185"/>
      <c r="BG11" s="217">
        <f>BE11+1</f>
        <v>23</v>
      </c>
      <c r="BH11" s="185"/>
      <c r="BI11" s="217">
        <f>BG11+1</f>
        <v>24</v>
      </c>
      <c r="BJ11" s="185"/>
      <c r="BK11" s="217">
        <f>BI11+1</f>
        <v>25</v>
      </c>
      <c r="BL11" s="185"/>
      <c r="BM11" s="217">
        <f>BK11+1</f>
        <v>26</v>
      </c>
      <c r="BN11" s="185"/>
      <c r="BO11" s="218">
        <f>BM11+1</f>
        <v>27</v>
      </c>
      <c r="BP11" s="219"/>
      <c r="BQ11" s="217">
        <f>BO11+1</f>
        <v>28</v>
      </c>
      <c r="BR11" s="185"/>
      <c r="BS11" s="217">
        <f>BQ11+1</f>
        <v>29</v>
      </c>
      <c r="BT11" s="185"/>
      <c r="BU11" s="217">
        <f>BS11+1</f>
        <v>30</v>
      </c>
      <c r="BV11" s="191"/>
      <c r="BW11" s="217">
        <f>BU11+1</f>
        <v>31</v>
      </c>
      <c r="BX11" s="220"/>
      <c r="BY11" s="258"/>
      <c r="BZ11" s="189"/>
      <c r="CA11" s="189"/>
      <c r="CB11" s="189"/>
      <c r="CC11" s="189"/>
      <c r="CD11" s="259"/>
    </row>
    <row r="12" spans="1:82" ht="12.75" customHeight="1" x14ac:dyDescent="0.3">
      <c r="A12" s="250"/>
      <c r="B12" s="254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55"/>
      <c r="O12" s="11" t="s">
        <v>11</v>
      </c>
      <c r="P12" s="11" t="s">
        <v>12</v>
      </c>
      <c r="Q12" s="11" t="s">
        <v>11</v>
      </c>
      <c r="R12" s="11" t="s">
        <v>12</v>
      </c>
      <c r="S12" s="11" t="s">
        <v>11</v>
      </c>
      <c r="T12" s="11" t="s">
        <v>12</v>
      </c>
      <c r="U12" s="11" t="s">
        <v>11</v>
      </c>
      <c r="V12" s="11" t="s">
        <v>12</v>
      </c>
      <c r="W12" s="11" t="s">
        <v>11</v>
      </c>
      <c r="X12" s="11" t="s">
        <v>12</v>
      </c>
      <c r="Y12" s="11" t="s">
        <v>11</v>
      </c>
      <c r="Z12" s="11" t="s">
        <v>12</v>
      </c>
      <c r="AA12" s="12" t="s">
        <v>11</v>
      </c>
      <c r="AB12" s="12" t="s">
        <v>12</v>
      </c>
      <c r="AC12" s="12" t="s">
        <v>11</v>
      </c>
      <c r="AD12" s="12" t="s">
        <v>12</v>
      </c>
      <c r="AE12" s="12" t="s">
        <v>11</v>
      </c>
      <c r="AF12" s="12" t="s">
        <v>12</v>
      </c>
      <c r="AG12" s="12" t="s">
        <v>11</v>
      </c>
      <c r="AH12" s="12" t="s">
        <v>12</v>
      </c>
      <c r="AI12" s="12" t="s">
        <v>11</v>
      </c>
      <c r="AJ12" s="12" t="s">
        <v>12</v>
      </c>
      <c r="AK12" s="12" t="s">
        <v>11</v>
      </c>
      <c r="AL12" s="12" t="s">
        <v>12</v>
      </c>
      <c r="AM12" s="12" t="s">
        <v>11</v>
      </c>
      <c r="AN12" s="12" t="s">
        <v>12</v>
      </c>
      <c r="AO12" s="13" t="s">
        <v>11</v>
      </c>
      <c r="AP12" s="13" t="s">
        <v>12</v>
      </c>
      <c r="AQ12" s="13" t="s">
        <v>11</v>
      </c>
      <c r="AR12" s="13" t="s">
        <v>12</v>
      </c>
      <c r="AS12" s="13" t="s">
        <v>11</v>
      </c>
      <c r="AT12" s="13" t="s">
        <v>12</v>
      </c>
      <c r="AU12" s="13" t="s">
        <v>11</v>
      </c>
      <c r="AV12" s="13" t="s">
        <v>12</v>
      </c>
      <c r="AW12" s="13" t="s">
        <v>11</v>
      </c>
      <c r="AX12" s="13" t="s">
        <v>12</v>
      </c>
      <c r="AY12" s="13" t="s">
        <v>11</v>
      </c>
      <c r="AZ12" s="13" t="s">
        <v>12</v>
      </c>
      <c r="BA12" s="13" t="s">
        <v>11</v>
      </c>
      <c r="BB12" s="13" t="s">
        <v>12</v>
      </c>
      <c r="BC12" s="11" t="s">
        <v>11</v>
      </c>
      <c r="BD12" s="11" t="s">
        <v>12</v>
      </c>
      <c r="BE12" s="11" t="s">
        <v>11</v>
      </c>
      <c r="BF12" s="11" t="s">
        <v>12</v>
      </c>
      <c r="BG12" s="11" t="s">
        <v>11</v>
      </c>
      <c r="BH12" s="11" t="s">
        <v>12</v>
      </c>
      <c r="BI12" s="11" t="s">
        <v>11</v>
      </c>
      <c r="BJ12" s="11" t="s">
        <v>12</v>
      </c>
      <c r="BK12" s="11" t="s">
        <v>11</v>
      </c>
      <c r="BL12" s="11" t="s">
        <v>12</v>
      </c>
      <c r="BM12" s="11" t="s">
        <v>11</v>
      </c>
      <c r="BN12" s="11" t="s">
        <v>12</v>
      </c>
      <c r="BO12" s="11" t="s">
        <v>11</v>
      </c>
      <c r="BP12" s="11" t="s">
        <v>12</v>
      </c>
      <c r="BQ12" s="11" t="s">
        <v>11</v>
      </c>
      <c r="BR12" s="11" t="s">
        <v>12</v>
      </c>
      <c r="BS12" s="11" t="s">
        <v>11</v>
      </c>
      <c r="BT12" s="11" t="s">
        <v>12</v>
      </c>
      <c r="BU12" s="11" t="s">
        <v>11</v>
      </c>
      <c r="BV12" s="2" t="s">
        <v>12</v>
      </c>
      <c r="BW12" s="2" t="s">
        <v>11</v>
      </c>
      <c r="BX12" s="22" t="s">
        <v>12</v>
      </c>
      <c r="BY12" s="214" t="s">
        <v>13</v>
      </c>
      <c r="BZ12" s="191"/>
      <c r="CA12" s="215" t="s">
        <v>14</v>
      </c>
      <c r="CB12" s="191"/>
      <c r="CC12" s="216" t="s">
        <v>15</v>
      </c>
      <c r="CD12" s="193"/>
    </row>
    <row r="13" spans="1:82" ht="18" customHeight="1" x14ac:dyDescent="0.3">
      <c r="A13" s="46">
        <v>1</v>
      </c>
      <c r="B13" s="183" t="s">
        <v>32</v>
      </c>
      <c r="C13" s="183" t="s">
        <v>32</v>
      </c>
      <c r="D13" s="183" t="s">
        <v>32</v>
      </c>
      <c r="E13" s="183" t="s">
        <v>32</v>
      </c>
      <c r="F13" s="183" t="s">
        <v>32</v>
      </c>
      <c r="G13" s="183" t="s">
        <v>32</v>
      </c>
      <c r="H13" s="183" t="s">
        <v>32</v>
      </c>
      <c r="I13" s="183" t="s">
        <v>32</v>
      </c>
      <c r="J13" s="183" t="s">
        <v>32</v>
      </c>
      <c r="K13" s="183" t="s">
        <v>32</v>
      </c>
      <c r="L13" s="183" t="s">
        <v>32</v>
      </c>
      <c r="M13" s="183" t="s">
        <v>32</v>
      </c>
      <c r="N13" s="183" t="s">
        <v>32</v>
      </c>
      <c r="O13" s="50"/>
      <c r="P13" s="5"/>
      <c r="Q13" s="5"/>
      <c r="R13" s="5"/>
      <c r="S13" s="5"/>
      <c r="T13" s="5"/>
      <c r="U13" s="5"/>
      <c r="V13" s="5"/>
      <c r="W13" s="5"/>
      <c r="X13" s="5"/>
      <c r="Y13" s="5"/>
      <c r="Z13" s="5" t="s">
        <v>55</v>
      </c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14"/>
      <c r="AL13" s="5"/>
      <c r="AM13" s="5"/>
      <c r="AN13" s="100" t="s">
        <v>55</v>
      </c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 t="s">
        <v>55</v>
      </c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 t="s">
        <v>55</v>
      </c>
      <c r="BQ13" s="5"/>
      <c r="BR13" s="5"/>
      <c r="BS13" s="5"/>
      <c r="BT13" s="5"/>
      <c r="BU13" s="5"/>
      <c r="BV13" s="5"/>
      <c r="BW13" s="5"/>
      <c r="BX13" s="96"/>
      <c r="BY13" s="190">
        <f t="shared" ref="BY13:BY35" si="0">COUNTIF(O13:BX13,"E")</f>
        <v>0</v>
      </c>
      <c r="BZ13" s="191"/>
      <c r="CA13" s="192">
        <f t="shared" ref="CA13:CA35" si="1">COUNTIF(O13:BX13,"F")</f>
        <v>0</v>
      </c>
      <c r="CB13" s="191"/>
      <c r="CC13" s="192">
        <f t="shared" ref="CC13:CC35" si="2">BY13+CA13</f>
        <v>0</v>
      </c>
      <c r="CD13" s="193"/>
    </row>
    <row r="14" spans="1:82" ht="18" customHeight="1" x14ac:dyDescent="0.3">
      <c r="A14" s="47">
        <v>2</v>
      </c>
      <c r="B14" s="183" t="s">
        <v>33</v>
      </c>
      <c r="C14" s="183" t="s">
        <v>33</v>
      </c>
      <c r="D14" s="183" t="s">
        <v>33</v>
      </c>
      <c r="E14" s="183" t="s">
        <v>33</v>
      </c>
      <c r="F14" s="183" t="s">
        <v>33</v>
      </c>
      <c r="G14" s="183" t="s">
        <v>33</v>
      </c>
      <c r="H14" s="183" t="s">
        <v>33</v>
      </c>
      <c r="I14" s="183" t="s">
        <v>33</v>
      </c>
      <c r="J14" s="183" t="s">
        <v>33</v>
      </c>
      <c r="K14" s="183" t="s">
        <v>33</v>
      </c>
      <c r="L14" s="183" t="s">
        <v>33</v>
      </c>
      <c r="M14" s="183" t="s">
        <v>33</v>
      </c>
      <c r="N14" s="183" t="s">
        <v>33</v>
      </c>
      <c r="O14" s="50"/>
      <c r="P14" s="5"/>
      <c r="Q14" s="5"/>
      <c r="R14" s="5"/>
      <c r="S14" s="5"/>
      <c r="T14" s="5"/>
      <c r="U14" s="5"/>
      <c r="V14" s="5"/>
      <c r="W14" s="5"/>
      <c r="X14" s="5"/>
      <c r="Y14" s="5"/>
      <c r="Z14" s="5" t="s">
        <v>55</v>
      </c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14"/>
      <c r="AL14" s="5"/>
      <c r="AM14" s="5"/>
      <c r="AN14" s="100" t="s">
        <v>55</v>
      </c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 t="s">
        <v>55</v>
      </c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 t="s">
        <v>55</v>
      </c>
      <c r="BQ14" s="5"/>
      <c r="BR14" s="5"/>
      <c r="BS14" s="5"/>
      <c r="BT14" s="5"/>
      <c r="BU14" s="5"/>
      <c r="BV14" s="5"/>
      <c r="BW14" s="5"/>
      <c r="BX14" s="96"/>
      <c r="BY14" s="190">
        <f t="shared" si="0"/>
        <v>0</v>
      </c>
      <c r="BZ14" s="191"/>
      <c r="CA14" s="192">
        <f t="shared" si="1"/>
        <v>0</v>
      </c>
      <c r="CB14" s="191"/>
      <c r="CC14" s="192">
        <f t="shared" si="2"/>
        <v>0</v>
      </c>
      <c r="CD14" s="193"/>
    </row>
    <row r="15" spans="1:82" ht="18" customHeight="1" x14ac:dyDescent="0.3">
      <c r="A15" s="47">
        <v>3</v>
      </c>
      <c r="B15" s="183" t="s">
        <v>57</v>
      </c>
      <c r="C15" s="183" t="s">
        <v>34</v>
      </c>
      <c r="D15" s="183" t="s">
        <v>34</v>
      </c>
      <c r="E15" s="183" t="s">
        <v>34</v>
      </c>
      <c r="F15" s="183" t="s">
        <v>34</v>
      </c>
      <c r="G15" s="183" t="s">
        <v>34</v>
      </c>
      <c r="H15" s="183" t="s">
        <v>34</v>
      </c>
      <c r="I15" s="183" t="s">
        <v>34</v>
      </c>
      <c r="J15" s="183" t="s">
        <v>34</v>
      </c>
      <c r="K15" s="183" t="s">
        <v>34</v>
      </c>
      <c r="L15" s="183" t="s">
        <v>34</v>
      </c>
      <c r="M15" s="183" t="s">
        <v>34</v>
      </c>
      <c r="N15" s="183" t="s">
        <v>34</v>
      </c>
      <c r="O15" s="50"/>
      <c r="P15" s="5"/>
      <c r="Q15" s="5"/>
      <c r="R15" s="5"/>
      <c r="S15" s="5"/>
      <c r="T15" s="5"/>
      <c r="U15" s="5"/>
      <c r="V15" s="5"/>
      <c r="W15" s="5"/>
      <c r="X15" s="5"/>
      <c r="Y15" s="5"/>
      <c r="Z15" s="5" t="s">
        <v>55</v>
      </c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14"/>
      <c r="AL15" s="5"/>
      <c r="AM15" s="5"/>
      <c r="AN15" s="124" t="s">
        <v>56</v>
      </c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 t="s">
        <v>55</v>
      </c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 t="s">
        <v>55</v>
      </c>
      <c r="BQ15" s="5"/>
      <c r="BR15" s="5"/>
      <c r="BS15" s="5"/>
      <c r="BT15" s="5"/>
      <c r="BU15" s="5"/>
      <c r="BV15" s="5"/>
      <c r="BW15" s="5"/>
      <c r="BX15" s="96"/>
      <c r="BY15" s="190">
        <f t="shared" si="0"/>
        <v>0</v>
      </c>
      <c r="BZ15" s="191"/>
      <c r="CA15" s="192">
        <f t="shared" si="1"/>
        <v>1</v>
      </c>
      <c r="CB15" s="191"/>
      <c r="CC15" s="192">
        <f t="shared" si="2"/>
        <v>1</v>
      </c>
      <c r="CD15" s="193"/>
    </row>
    <row r="16" spans="1:82" ht="18" customHeight="1" x14ac:dyDescent="0.3">
      <c r="A16" s="47">
        <v>4</v>
      </c>
      <c r="B16" s="183" t="s">
        <v>35</v>
      </c>
      <c r="C16" s="183" t="s">
        <v>35</v>
      </c>
      <c r="D16" s="183" t="s">
        <v>35</v>
      </c>
      <c r="E16" s="183" t="s">
        <v>35</v>
      </c>
      <c r="F16" s="183" t="s">
        <v>35</v>
      </c>
      <c r="G16" s="183" t="s">
        <v>35</v>
      </c>
      <c r="H16" s="183" t="s">
        <v>35</v>
      </c>
      <c r="I16" s="183" t="s">
        <v>35</v>
      </c>
      <c r="J16" s="183" t="s">
        <v>35</v>
      </c>
      <c r="K16" s="183" t="s">
        <v>35</v>
      </c>
      <c r="L16" s="183" t="s">
        <v>35</v>
      </c>
      <c r="M16" s="183" t="s">
        <v>35</v>
      </c>
      <c r="N16" s="183" t="s">
        <v>35</v>
      </c>
      <c r="O16" s="51"/>
      <c r="P16" s="9"/>
      <c r="Q16" s="9"/>
      <c r="R16" s="9"/>
      <c r="S16" s="9"/>
      <c r="T16" s="9"/>
      <c r="U16" s="9"/>
      <c r="V16" s="9"/>
      <c r="W16" s="5"/>
      <c r="X16" s="9"/>
      <c r="Y16" s="9"/>
      <c r="Z16" s="5" t="s">
        <v>55</v>
      </c>
      <c r="AA16" s="5"/>
      <c r="AB16" s="9"/>
      <c r="AC16" s="9"/>
      <c r="AD16" s="9"/>
      <c r="AE16" s="9"/>
      <c r="AF16" s="9"/>
      <c r="AG16" s="9"/>
      <c r="AH16" s="9"/>
      <c r="AI16" s="9"/>
      <c r="AJ16" s="9"/>
      <c r="AK16" s="14"/>
      <c r="AL16" s="9"/>
      <c r="AM16" s="9"/>
      <c r="AN16" s="100" t="s">
        <v>55</v>
      </c>
      <c r="AO16" s="5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124" t="s">
        <v>56</v>
      </c>
      <c r="BC16" s="9"/>
      <c r="BD16" s="9"/>
      <c r="BE16" s="9"/>
      <c r="BF16" s="9"/>
      <c r="BG16" s="9"/>
      <c r="BH16" s="9"/>
      <c r="BI16" s="9"/>
      <c r="BJ16" s="9"/>
      <c r="BK16" s="9"/>
      <c r="BL16" s="5"/>
      <c r="BM16" s="9"/>
      <c r="BN16" s="9"/>
      <c r="BO16" s="9"/>
      <c r="BP16" s="124" t="s">
        <v>56</v>
      </c>
      <c r="BQ16" s="9"/>
      <c r="BR16" s="9"/>
      <c r="BS16" s="9"/>
      <c r="BT16" s="9"/>
      <c r="BU16" s="9"/>
      <c r="BV16" s="9"/>
      <c r="BW16" s="5"/>
      <c r="BX16" s="96"/>
      <c r="BY16" s="190">
        <f t="shared" si="0"/>
        <v>0</v>
      </c>
      <c r="BZ16" s="191"/>
      <c r="CA16" s="192">
        <f t="shared" si="1"/>
        <v>2</v>
      </c>
      <c r="CB16" s="191"/>
      <c r="CC16" s="192">
        <f t="shared" si="2"/>
        <v>2</v>
      </c>
      <c r="CD16" s="193"/>
    </row>
    <row r="17" spans="1:82" ht="18" customHeight="1" x14ac:dyDescent="0.3">
      <c r="A17" s="46">
        <v>5</v>
      </c>
      <c r="B17" s="183" t="s">
        <v>36</v>
      </c>
      <c r="C17" s="183" t="s">
        <v>36</v>
      </c>
      <c r="D17" s="183" t="s">
        <v>36</v>
      </c>
      <c r="E17" s="183" t="s">
        <v>36</v>
      </c>
      <c r="F17" s="183" t="s">
        <v>36</v>
      </c>
      <c r="G17" s="183" t="s">
        <v>36</v>
      </c>
      <c r="H17" s="183" t="s">
        <v>36</v>
      </c>
      <c r="I17" s="183" t="s">
        <v>36</v>
      </c>
      <c r="J17" s="183" t="s">
        <v>36</v>
      </c>
      <c r="K17" s="183" t="s">
        <v>36</v>
      </c>
      <c r="L17" s="183" t="s">
        <v>36</v>
      </c>
      <c r="M17" s="183" t="s">
        <v>36</v>
      </c>
      <c r="N17" s="183" t="s">
        <v>36</v>
      </c>
      <c r="O17" s="50"/>
      <c r="P17" s="5"/>
      <c r="Q17" s="5"/>
      <c r="R17" s="5"/>
      <c r="S17" s="5"/>
      <c r="T17" s="5"/>
      <c r="U17" s="5"/>
      <c r="V17" s="5"/>
      <c r="W17" s="5"/>
      <c r="X17" s="5"/>
      <c r="Y17" s="5"/>
      <c r="Z17" s="5" t="s">
        <v>55</v>
      </c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14"/>
      <c r="AL17" s="5"/>
      <c r="AM17" s="5"/>
      <c r="AN17" s="100" t="s">
        <v>55</v>
      </c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 t="s">
        <v>55</v>
      </c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 t="s">
        <v>55</v>
      </c>
      <c r="BQ17" s="5"/>
      <c r="BR17" s="5"/>
      <c r="BS17" s="5"/>
      <c r="BT17" s="5"/>
      <c r="BU17" s="5"/>
      <c r="BV17" s="5"/>
      <c r="BW17" s="5"/>
      <c r="BX17" s="96"/>
      <c r="BY17" s="190">
        <f t="shared" si="0"/>
        <v>0</v>
      </c>
      <c r="BZ17" s="191"/>
      <c r="CA17" s="192">
        <f t="shared" si="1"/>
        <v>0</v>
      </c>
      <c r="CB17" s="191"/>
      <c r="CC17" s="192">
        <f t="shared" si="2"/>
        <v>0</v>
      </c>
      <c r="CD17" s="193"/>
    </row>
    <row r="18" spans="1:82" s="58" customFormat="1" ht="18" customHeight="1" x14ac:dyDescent="0.3">
      <c r="A18" s="63">
        <v>6</v>
      </c>
      <c r="B18" s="266" t="s">
        <v>37</v>
      </c>
      <c r="C18" s="266" t="s">
        <v>37</v>
      </c>
      <c r="D18" s="266" t="s">
        <v>37</v>
      </c>
      <c r="E18" s="266" t="s">
        <v>37</v>
      </c>
      <c r="F18" s="266" t="s">
        <v>37</v>
      </c>
      <c r="G18" s="266" t="s">
        <v>37</v>
      </c>
      <c r="H18" s="266" t="s">
        <v>37</v>
      </c>
      <c r="I18" s="266" t="s">
        <v>37</v>
      </c>
      <c r="J18" s="266" t="s">
        <v>37</v>
      </c>
      <c r="K18" s="266" t="s">
        <v>37</v>
      </c>
      <c r="L18" s="266" t="s">
        <v>37</v>
      </c>
      <c r="M18" s="266" t="s">
        <v>37</v>
      </c>
      <c r="N18" s="266" t="s">
        <v>37</v>
      </c>
      <c r="O18" s="64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 t="s">
        <v>55</v>
      </c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6"/>
      <c r="AL18" s="65"/>
      <c r="AM18" s="65"/>
      <c r="AN18" s="101" t="s">
        <v>55</v>
      </c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 t="s">
        <v>55</v>
      </c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 t="s">
        <v>55</v>
      </c>
      <c r="BQ18" s="65"/>
      <c r="BR18" s="65"/>
      <c r="BS18" s="65"/>
      <c r="BT18" s="65"/>
      <c r="BU18" s="65"/>
      <c r="BV18" s="65"/>
      <c r="BW18" s="65"/>
      <c r="BX18" s="99"/>
      <c r="BY18" s="212">
        <f t="shared" si="0"/>
        <v>0</v>
      </c>
      <c r="BZ18" s="185"/>
      <c r="CA18" s="213">
        <f t="shared" si="1"/>
        <v>0</v>
      </c>
      <c r="CB18" s="185"/>
      <c r="CC18" s="213">
        <f t="shared" si="2"/>
        <v>0</v>
      </c>
      <c r="CD18" s="187"/>
    </row>
    <row r="19" spans="1:82" s="39" customFormat="1" ht="18" customHeight="1" x14ac:dyDescent="0.3">
      <c r="A19" s="47">
        <v>7</v>
      </c>
      <c r="B19" s="262" t="s">
        <v>38</v>
      </c>
      <c r="C19" s="262" t="s">
        <v>38</v>
      </c>
      <c r="D19" s="262" t="s">
        <v>38</v>
      </c>
      <c r="E19" s="262" t="s">
        <v>38</v>
      </c>
      <c r="F19" s="262" t="s">
        <v>38</v>
      </c>
      <c r="G19" s="262" t="s">
        <v>38</v>
      </c>
      <c r="H19" s="262" t="s">
        <v>38</v>
      </c>
      <c r="I19" s="262" t="s">
        <v>38</v>
      </c>
      <c r="J19" s="262" t="s">
        <v>38</v>
      </c>
      <c r="K19" s="262" t="s">
        <v>38</v>
      </c>
      <c r="L19" s="262" t="s">
        <v>38</v>
      </c>
      <c r="M19" s="262" t="s">
        <v>38</v>
      </c>
      <c r="N19" s="262" t="s">
        <v>38</v>
      </c>
      <c r="O19" s="51"/>
      <c r="P19" s="9"/>
      <c r="Q19" s="9"/>
      <c r="R19" s="9"/>
      <c r="S19" s="9"/>
      <c r="T19" s="9"/>
      <c r="U19" s="9"/>
      <c r="V19" s="9"/>
      <c r="W19" s="5"/>
      <c r="X19" s="9"/>
      <c r="Y19" s="9"/>
      <c r="Z19" s="5" t="s">
        <v>55</v>
      </c>
      <c r="AA19" s="5"/>
      <c r="AB19" s="9"/>
      <c r="AC19" s="9"/>
      <c r="AD19" s="9"/>
      <c r="AE19" s="9"/>
      <c r="AF19" s="9"/>
      <c r="AG19" s="9"/>
      <c r="AH19" s="9"/>
      <c r="AI19" s="9"/>
      <c r="AJ19" s="9"/>
      <c r="AK19" s="14"/>
      <c r="AL19" s="9"/>
      <c r="AM19" s="9"/>
      <c r="AN19" s="100" t="s">
        <v>55</v>
      </c>
      <c r="AO19" s="5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5" t="s">
        <v>55</v>
      </c>
      <c r="BC19" s="9"/>
      <c r="BD19" s="9"/>
      <c r="BE19" s="9"/>
      <c r="BF19" s="9"/>
      <c r="BG19" s="9"/>
      <c r="BH19" s="9"/>
      <c r="BI19" s="9"/>
      <c r="BJ19" s="9"/>
      <c r="BK19" s="9"/>
      <c r="BL19" s="5"/>
      <c r="BM19" s="9"/>
      <c r="BN19" s="9"/>
      <c r="BO19" s="9"/>
      <c r="BP19" s="5" t="s">
        <v>55</v>
      </c>
      <c r="BQ19" s="9"/>
      <c r="BR19" s="9"/>
      <c r="BS19" s="9"/>
      <c r="BT19" s="9"/>
      <c r="BU19" s="9"/>
      <c r="BV19" s="9"/>
      <c r="BW19" s="14"/>
      <c r="BX19" s="96"/>
      <c r="BY19" s="190">
        <f t="shared" si="0"/>
        <v>0</v>
      </c>
      <c r="BZ19" s="185"/>
      <c r="CA19" s="192">
        <f t="shared" si="1"/>
        <v>0</v>
      </c>
      <c r="CB19" s="185"/>
      <c r="CC19" s="192">
        <f t="shared" si="2"/>
        <v>0</v>
      </c>
      <c r="CD19" s="187"/>
    </row>
    <row r="20" spans="1:82" s="81" customFormat="1" ht="18" customHeight="1" x14ac:dyDescent="0.3">
      <c r="A20" s="75">
        <v>8</v>
      </c>
      <c r="B20" s="263" t="s">
        <v>39</v>
      </c>
      <c r="C20" s="263" t="s">
        <v>39</v>
      </c>
      <c r="D20" s="263" t="s">
        <v>39</v>
      </c>
      <c r="E20" s="263" t="s">
        <v>39</v>
      </c>
      <c r="F20" s="263" t="s">
        <v>39</v>
      </c>
      <c r="G20" s="263" t="s">
        <v>39</v>
      </c>
      <c r="H20" s="263" t="s">
        <v>39</v>
      </c>
      <c r="I20" s="263" t="s">
        <v>39</v>
      </c>
      <c r="J20" s="263" t="s">
        <v>39</v>
      </c>
      <c r="K20" s="263" t="s">
        <v>39</v>
      </c>
      <c r="L20" s="263" t="s">
        <v>39</v>
      </c>
      <c r="M20" s="263" t="s">
        <v>39</v>
      </c>
      <c r="N20" s="263" t="s">
        <v>39</v>
      </c>
      <c r="O20" s="76"/>
      <c r="P20" s="77"/>
      <c r="Q20" s="77"/>
      <c r="R20" s="77"/>
      <c r="S20" s="77"/>
      <c r="T20" s="77"/>
      <c r="U20" s="77"/>
      <c r="V20" s="77"/>
      <c r="W20" s="78"/>
      <c r="X20" s="77"/>
      <c r="Y20" s="77"/>
      <c r="Z20" s="78" t="s">
        <v>56</v>
      </c>
      <c r="AA20" s="78"/>
      <c r="AB20" s="77"/>
      <c r="AC20" s="77"/>
      <c r="AD20" s="77"/>
      <c r="AE20" s="77"/>
      <c r="AF20" s="77"/>
      <c r="AG20" s="77"/>
      <c r="AH20" s="77"/>
      <c r="AI20" s="77"/>
      <c r="AJ20" s="77"/>
      <c r="AK20" s="79"/>
      <c r="AL20" s="77"/>
      <c r="AM20" s="77"/>
      <c r="AN20" s="79" t="s">
        <v>56</v>
      </c>
      <c r="AO20" s="78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8" t="s">
        <v>56</v>
      </c>
      <c r="BC20" s="77"/>
      <c r="BD20" s="77"/>
      <c r="BE20" s="77"/>
      <c r="BF20" s="77"/>
      <c r="BG20" s="77"/>
      <c r="BH20" s="77"/>
      <c r="BI20" s="77"/>
      <c r="BJ20" s="77"/>
      <c r="BK20" s="77"/>
      <c r="BL20" s="78"/>
      <c r="BM20" s="77"/>
      <c r="BN20" s="77"/>
      <c r="BO20" s="77"/>
      <c r="BP20" s="78" t="s">
        <v>56</v>
      </c>
      <c r="BQ20" s="77"/>
      <c r="BR20" s="77"/>
      <c r="BS20" s="77"/>
      <c r="BT20" s="77"/>
      <c r="BU20" s="77"/>
      <c r="BV20" s="77"/>
      <c r="BW20" s="79"/>
      <c r="BX20" s="98"/>
      <c r="BY20" s="204">
        <f t="shared" si="0"/>
        <v>0</v>
      </c>
      <c r="BZ20" s="201"/>
      <c r="CA20" s="205">
        <f t="shared" si="1"/>
        <v>4</v>
      </c>
      <c r="CB20" s="201"/>
      <c r="CC20" s="205">
        <f t="shared" si="2"/>
        <v>4</v>
      </c>
      <c r="CD20" s="203"/>
    </row>
    <row r="21" spans="1:82" s="39" customFormat="1" ht="18" customHeight="1" x14ac:dyDescent="0.3">
      <c r="A21" s="47">
        <v>9</v>
      </c>
      <c r="B21" s="262" t="s">
        <v>40</v>
      </c>
      <c r="C21" s="262" t="s">
        <v>40</v>
      </c>
      <c r="D21" s="262" t="s">
        <v>40</v>
      </c>
      <c r="E21" s="262" t="s">
        <v>40</v>
      </c>
      <c r="F21" s="262" t="s">
        <v>40</v>
      </c>
      <c r="G21" s="262" t="s">
        <v>40</v>
      </c>
      <c r="H21" s="262" t="s">
        <v>40</v>
      </c>
      <c r="I21" s="262" t="s">
        <v>40</v>
      </c>
      <c r="J21" s="262" t="s">
        <v>40</v>
      </c>
      <c r="K21" s="262" t="s">
        <v>40</v>
      </c>
      <c r="L21" s="262" t="s">
        <v>40</v>
      </c>
      <c r="M21" s="262" t="s">
        <v>40</v>
      </c>
      <c r="N21" s="262" t="s">
        <v>40</v>
      </c>
      <c r="O21" s="51"/>
      <c r="P21" s="9"/>
      <c r="Q21" s="9"/>
      <c r="R21" s="9"/>
      <c r="S21" s="9"/>
      <c r="T21" s="9"/>
      <c r="U21" s="9"/>
      <c r="V21" s="9"/>
      <c r="W21" s="5"/>
      <c r="X21" s="9"/>
      <c r="Y21" s="9"/>
      <c r="Z21" s="5" t="s">
        <v>55</v>
      </c>
      <c r="AA21" s="5"/>
      <c r="AB21" s="9"/>
      <c r="AC21" s="9"/>
      <c r="AD21" s="9"/>
      <c r="AE21" s="9"/>
      <c r="AF21" s="9"/>
      <c r="AG21" s="9"/>
      <c r="AH21" s="9"/>
      <c r="AI21" s="9"/>
      <c r="AJ21" s="9"/>
      <c r="AK21" s="14"/>
      <c r="AL21" s="9"/>
      <c r="AM21" s="9"/>
      <c r="AN21" s="100" t="s">
        <v>55</v>
      </c>
      <c r="AO21" s="5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5" t="s">
        <v>55</v>
      </c>
      <c r="BC21" s="9"/>
      <c r="BD21" s="9"/>
      <c r="BE21" s="9"/>
      <c r="BF21" s="9"/>
      <c r="BG21" s="9"/>
      <c r="BH21" s="9"/>
      <c r="BI21" s="9"/>
      <c r="BJ21" s="9"/>
      <c r="BK21" s="9"/>
      <c r="BL21" s="5"/>
      <c r="BM21" s="9"/>
      <c r="BN21" s="9"/>
      <c r="BO21" s="9"/>
      <c r="BP21" s="5" t="s">
        <v>55</v>
      </c>
      <c r="BQ21" s="9"/>
      <c r="BR21" s="9"/>
      <c r="BS21" s="9"/>
      <c r="BT21" s="9"/>
      <c r="BU21" s="9"/>
      <c r="BV21" s="9"/>
      <c r="BW21" s="14"/>
      <c r="BX21" s="96"/>
      <c r="BY21" s="190">
        <f t="shared" si="0"/>
        <v>0</v>
      </c>
      <c r="BZ21" s="185"/>
      <c r="CA21" s="192">
        <f t="shared" si="1"/>
        <v>0</v>
      </c>
      <c r="CB21" s="185"/>
      <c r="CC21" s="192">
        <f t="shared" si="2"/>
        <v>0</v>
      </c>
      <c r="CD21" s="187"/>
    </row>
    <row r="22" spans="1:82" s="81" customFormat="1" ht="18" customHeight="1" x14ac:dyDescent="0.3">
      <c r="A22" s="82">
        <v>10</v>
      </c>
      <c r="B22" s="263" t="s">
        <v>41</v>
      </c>
      <c r="C22" s="263" t="s">
        <v>41</v>
      </c>
      <c r="D22" s="263" t="s">
        <v>41</v>
      </c>
      <c r="E22" s="263" t="s">
        <v>41</v>
      </c>
      <c r="F22" s="263" t="s">
        <v>41</v>
      </c>
      <c r="G22" s="263" t="s">
        <v>41</v>
      </c>
      <c r="H22" s="263" t="s">
        <v>41</v>
      </c>
      <c r="I22" s="263" t="s">
        <v>41</v>
      </c>
      <c r="J22" s="263" t="s">
        <v>41</v>
      </c>
      <c r="K22" s="263" t="s">
        <v>41</v>
      </c>
      <c r="L22" s="263" t="s">
        <v>41</v>
      </c>
      <c r="M22" s="263" t="s">
        <v>41</v>
      </c>
      <c r="N22" s="263" t="s">
        <v>41</v>
      </c>
      <c r="O22" s="76"/>
      <c r="P22" s="77"/>
      <c r="Q22" s="77"/>
      <c r="R22" s="77"/>
      <c r="S22" s="77"/>
      <c r="T22" s="77"/>
      <c r="U22" s="77"/>
      <c r="V22" s="77"/>
      <c r="W22" s="78"/>
      <c r="X22" s="77"/>
      <c r="Y22" s="77"/>
      <c r="Z22" s="78" t="s">
        <v>56</v>
      </c>
      <c r="AA22" s="78"/>
      <c r="AB22" s="77"/>
      <c r="AC22" s="77"/>
      <c r="AD22" s="77"/>
      <c r="AE22" s="77"/>
      <c r="AF22" s="77"/>
      <c r="AG22" s="77"/>
      <c r="AH22" s="77"/>
      <c r="AI22" s="77"/>
      <c r="AJ22" s="77"/>
      <c r="AK22" s="79"/>
      <c r="AL22" s="77"/>
      <c r="AM22" s="77"/>
      <c r="AN22" s="78" t="s">
        <v>56</v>
      </c>
      <c r="AO22" s="78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8" t="s">
        <v>56</v>
      </c>
      <c r="BC22" s="77"/>
      <c r="BD22" s="77"/>
      <c r="BE22" s="77"/>
      <c r="BF22" s="77"/>
      <c r="BG22" s="77"/>
      <c r="BH22" s="77"/>
      <c r="BI22" s="77"/>
      <c r="BJ22" s="77"/>
      <c r="BK22" s="77"/>
      <c r="BL22" s="78"/>
      <c r="BM22" s="77"/>
      <c r="BN22" s="77"/>
      <c r="BO22" s="77"/>
      <c r="BP22" s="78" t="s">
        <v>56</v>
      </c>
      <c r="BQ22" s="77"/>
      <c r="BR22" s="77"/>
      <c r="BS22" s="77"/>
      <c r="BT22" s="77"/>
      <c r="BU22" s="77"/>
      <c r="BV22" s="77"/>
      <c r="BW22" s="79"/>
      <c r="BX22" s="98"/>
      <c r="BY22" s="204">
        <f t="shared" si="0"/>
        <v>0</v>
      </c>
      <c r="BZ22" s="201"/>
      <c r="CA22" s="205">
        <f t="shared" si="1"/>
        <v>4</v>
      </c>
      <c r="CB22" s="201"/>
      <c r="CC22" s="205">
        <f t="shared" si="2"/>
        <v>4</v>
      </c>
      <c r="CD22" s="203"/>
    </row>
    <row r="23" spans="1:82" s="39" customFormat="1" ht="18" customHeight="1" x14ac:dyDescent="0.3">
      <c r="A23" s="31">
        <v>11</v>
      </c>
      <c r="B23" s="262" t="s">
        <v>42</v>
      </c>
      <c r="C23" s="262" t="s">
        <v>42</v>
      </c>
      <c r="D23" s="262" t="s">
        <v>42</v>
      </c>
      <c r="E23" s="262" t="s">
        <v>42</v>
      </c>
      <c r="F23" s="262" t="s">
        <v>42</v>
      </c>
      <c r="G23" s="262" t="s">
        <v>42</v>
      </c>
      <c r="H23" s="262" t="s">
        <v>42</v>
      </c>
      <c r="I23" s="262" t="s">
        <v>42</v>
      </c>
      <c r="J23" s="262" t="s">
        <v>42</v>
      </c>
      <c r="K23" s="262" t="s">
        <v>42</v>
      </c>
      <c r="L23" s="262" t="s">
        <v>42</v>
      </c>
      <c r="M23" s="262" t="s">
        <v>42</v>
      </c>
      <c r="N23" s="262" t="s">
        <v>42</v>
      </c>
      <c r="O23" s="51"/>
      <c r="P23" s="9"/>
      <c r="Q23" s="9"/>
      <c r="R23" s="9"/>
      <c r="S23" s="9"/>
      <c r="T23" s="9"/>
      <c r="U23" s="9"/>
      <c r="V23" s="9"/>
      <c r="W23" s="5"/>
      <c r="X23" s="9"/>
      <c r="Y23" s="9"/>
      <c r="Z23" s="5" t="s">
        <v>55</v>
      </c>
      <c r="AA23" s="5"/>
      <c r="AB23" s="9"/>
      <c r="AC23" s="9"/>
      <c r="AD23" s="9"/>
      <c r="AE23" s="9"/>
      <c r="AF23" s="9"/>
      <c r="AG23" s="9"/>
      <c r="AH23" s="9"/>
      <c r="AI23" s="9"/>
      <c r="AJ23" s="9"/>
      <c r="AK23" s="14"/>
      <c r="AL23" s="9"/>
      <c r="AM23" s="9"/>
      <c r="AN23" s="124" t="s">
        <v>56</v>
      </c>
      <c r="AO23" s="5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5" t="s">
        <v>55</v>
      </c>
      <c r="BC23" s="9"/>
      <c r="BD23" s="9"/>
      <c r="BE23" s="9"/>
      <c r="BF23" s="9"/>
      <c r="BG23" s="9"/>
      <c r="BH23" s="9"/>
      <c r="BI23" s="9"/>
      <c r="BJ23" s="9"/>
      <c r="BK23" s="9"/>
      <c r="BL23" s="5"/>
      <c r="BM23" s="9"/>
      <c r="BN23" s="9"/>
      <c r="BO23" s="9"/>
      <c r="BP23" s="5" t="s">
        <v>55</v>
      </c>
      <c r="BQ23" s="9"/>
      <c r="BR23" s="9"/>
      <c r="BS23" s="9"/>
      <c r="BT23" s="9"/>
      <c r="BU23" s="9"/>
      <c r="BV23" s="9"/>
      <c r="BW23" s="14"/>
      <c r="BX23" s="96"/>
      <c r="BY23" s="190">
        <f t="shared" si="0"/>
        <v>0</v>
      </c>
      <c r="BZ23" s="185"/>
      <c r="CA23" s="192">
        <f t="shared" si="1"/>
        <v>1</v>
      </c>
      <c r="CB23" s="185"/>
      <c r="CC23" s="192">
        <f t="shared" si="2"/>
        <v>1</v>
      </c>
      <c r="CD23" s="187"/>
    </row>
    <row r="24" spans="1:82" s="81" customFormat="1" ht="18" customHeight="1" x14ac:dyDescent="0.3">
      <c r="A24" s="82">
        <v>12</v>
      </c>
      <c r="B24" s="263" t="s">
        <v>43</v>
      </c>
      <c r="C24" s="263" t="s">
        <v>43</v>
      </c>
      <c r="D24" s="263" t="s">
        <v>43</v>
      </c>
      <c r="E24" s="263" t="s">
        <v>43</v>
      </c>
      <c r="F24" s="263" t="s">
        <v>43</v>
      </c>
      <c r="G24" s="263" t="s">
        <v>43</v>
      </c>
      <c r="H24" s="263" t="s">
        <v>43</v>
      </c>
      <c r="I24" s="263" t="s">
        <v>43</v>
      </c>
      <c r="J24" s="263" t="s">
        <v>43</v>
      </c>
      <c r="K24" s="263" t="s">
        <v>43</v>
      </c>
      <c r="L24" s="263" t="s">
        <v>43</v>
      </c>
      <c r="M24" s="263" t="s">
        <v>43</v>
      </c>
      <c r="N24" s="263" t="s">
        <v>43</v>
      </c>
      <c r="O24" s="83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 t="s">
        <v>56</v>
      </c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9"/>
      <c r="AL24" s="78"/>
      <c r="AM24" s="78"/>
      <c r="AN24" s="78" t="s">
        <v>56</v>
      </c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 t="s">
        <v>56</v>
      </c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 t="s">
        <v>56</v>
      </c>
      <c r="BQ24" s="78"/>
      <c r="BR24" s="78"/>
      <c r="BS24" s="78"/>
      <c r="BT24" s="78"/>
      <c r="BU24" s="78"/>
      <c r="BV24" s="78"/>
      <c r="BW24" s="79"/>
      <c r="BX24" s="98"/>
      <c r="BY24" s="204">
        <f t="shared" si="0"/>
        <v>0</v>
      </c>
      <c r="BZ24" s="201"/>
      <c r="CA24" s="205">
        <f t="shared" si="1"/>
        <v>4</v>
      </c>
      <c r="CB24" s="201"/>
      <c r="CC24" s="205">
        <f t="shared" si="2"/>
        <v>4</v>
      </c>
      <c r="CD24" s="203"/>
    </row>
    <row r="25" spans="1:82" s="39" customFormat="1" ht="18" customHeight="1" x14ac:dyDescent="0.3">
      <c r="A25" s="46">
        <v>13</v>
      </c>
      <c r="B25" s="183" t="s">
        <v>44</v>
      </c>
      <c r="C25" s="183" t="s">
        <v>44</v>
      </c>
      <c r="D25" s="183" t="s">
        <v>44</v>
      </c>
      <c r="E25" s="183" t="s">
        <v>44</v>
      </c>
      <c r="F25" s="183" t="s">
        <v>44</v>
      </c>
      <c r="G25" s="183" t="s">
        <v>44</v>
      </c>
      <c r="H25" s="183" t="s">
        <v>44</v>
      </c>
      <c r="I25" s="183" t="s">
        <v>44</v>
      </c>
      <c r="J25" s="183" t="s">
        <v>44</v>
      </c>
      <c r="K25" s="183" t="s">
        <v>44</v>
      </c>
      <c r="L25" s="183" t="s">
        <v>44</v>
      </c>
      <c r="M25" s="183" t="s">
        <v>44</v>
      </c>
      <c r="N25" s="183" t="s">
        <v>44</v>
      </c>
      <c r="O25" s="50"/>
      <c r="P25" s="5"/>
      <c r="Q25" s="5"/>
      <c r="R25" s="5"/>
      <c r="S25" s="5"/>
      <c r="T25" s="5"/>
      <c r="U25" s="5"/>
      <c r="V25" s="5"/>
      <c r="W25" s="5"/>
      <c r="X25" s="5"/>
      <c r="Y25" s="5"/>
      <c r="Z25" s="5" t="s">
        <v>55</v>
      </c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14"/>
      <c r="AL25" s="5"/>
      <c r="AM25" s="5"/>
      <c r="AN25" s="100" t="s">
        <v>55</v>
      </c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 t="s">
        <v>55</v>
      </c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 t="s">
        <v>55</v>
      </c>
      <c r="BQ25" s="5"/>
      <c r="BR25" s="5"/>
      <c r="BS25" s="5"/>
      <c r="BT25" s="5"/>
      <c r="BU25" s="5"/>
      <c r="BV25" s="5"/>
      <c r="BW25" s="5"/>
      <c r="BX25" s="96"/>
      <c r="BY25" s="190">
        <f t="shared" si="0"/>
        <v>0</v>
      </c>
      <c r="BZ25" s="185"/>
      <c r="CA25" s="192">
        <f t="shared" si="1"/>
        <v>0</v>
      </c>
      <c r="CB25" s="185"/>
      <c r="CC25" s="192">
        <f t="shared" si="2"/>
        <v>0</v>
      </c>
      <c r="CD25" s="187"/>
    </row>
    <row r="26" spans="1:82" s="81" customFormat="1" ht="18" customHeight="1" x14ac:dyDescent="0.3">
      <c r="A26" s="84">
        <v>14</v>
      </c>
      <c r="B26" s="263" t="s">
        <v>45</v>
      </c>
      <c r="C26" s="263" t="s">
        <v>45</v>
      </c>
      <c r="D26" s="263" t="s">
        <v>45</v>
      </c>
      <c r="E26" s="263" t="s">
        <v>45</v>
      </c>
      <c r="F26" s="263" t="s">
        <v>45</v>
      </c>
      <c r="G26" s="263" t="s">
        <v>45</v>
      </c>
      <c r="H26" s="263" t="s">
        <v>45</v>
      </c>
      <c r="I26" s="263" t="s">
        <v>45</v>
      </c>
      <c r="J26" s="263" t="s">
        <v>45</v>
      </c>
      <c r="K26" s="263" t="s">
        <v>45</v>
      </c>
      <c r="L26" s="263" t="s">
        <v>45</v>
      </c>
      <c r="M26" s="263" t="s">
        <v>45</v>
      </c>
      <c r="N26" s="263" t="s">
        <v>45</v>
      </c>
      <c r="O26" s="85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 t="s">
        <v>56</v>
      </c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 t="s">
        <v>56</v>
      </c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 t="s">
        <v>56</v>
      </c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 t="s">
        <v>56</v>
      </c>
      <c r="BQ26" s="86"/>
      <c r="BR26" s="86"/>
      <c r="BS26" s="86"/>
      <c r="BT26" s="86"/>
      <c r="BU26" s="86"/>
      <c r="BV26" s="86"/>
      <c r="BW26" s="86"/>
      <c r="BX26" s="97"/>
      <c r="BY26" s="200">
        <f t="shared" si="0"/>
        <v>0</v>
      </c>
      <c r="BZ26" s="201"/>
      <c r="CA26" s="202">
        <f t="shared" si="1"/>
        <v>4</v>
      </c>
      <c r="CB26" s="201"/>
      <c r="CC26" s="202">
        <f t="shared" si="2"/>
        <v>4</v>
      </c>
      <c r="CD26" s="203"/>
    </row>
    <row r="27" spans="1:82" s="39" customFormat="1" ht="18" customHeight="1" x14ac:dyDescent="0.3">
      <c r="A27" s="46">
        <v>15</v>
      </c>
      <c r="B27" s="183" t="s">
        <v>46</v>
      </c>
      <c r="C27" s="183" t="s">
        <v>46</v>
      </c>
      <c r="D27" s="183" t="s">
        <v>46</v>
      </c>
      <c r="E27" s="183" t="s">
        <v>46</v>
      </c>
      <c r="F27" s="183" t="s">
        <v>46</v>
      </c>
      <c r="G27" s="183" t="s">
        <v>46</v>
      </c>
      <c r="H27" s="183" t="s">
        <v>46</v>
      </c>
      <c r="I27" s="183" t="s">
        <v>46</v>
      </c>
      <c r="J27" s="183" t="s">
        <v>46</v>
      </c>
      <c r="K27" s="183" t="s">
        <v>46</v>
      </c>
      <c r="L27" s="183" t="s">
        <v>46</v>
      </c>
      <c r="M27" s="183" t="s">
        <v>46</v>
      </c>
      <c r="N27" s="183" t="s">
        <v>46</v>
      </c>
      <c r="O27" s="52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 t="s">
        <v>55</v>
      </c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102" t="s">
        <v>55</v>
      </c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 t="s">
        <v>55</v>
      </c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 t="s">
        <v>55</v>
      </c>
      <c r="BQ27" s="34"/>
      <c r="BR27" s="34"/>
      <c r="BS27" s="34"/>
      <c r="BT27" s="34"/>
      <c r="BU27" s="34"/>
      <c r="BV27" s="34"/>
      <c r="BW27" s="34"/>
      <c r="BX27" s="95"/>
      <c r="BY27" s="184">
        <f t="shared" si="0"/>
        <v>0</v>
      </c>
      <c r="BZ27" s="185"/>
      <c r="CA27" s="186">
        <f t="shared" si="1"/>
        <v>0</v>
      </c>
      <c r="CB27" s="185"/>
      <c r="CC27" s="186">
        <f t="shared" si="2"/>
        <v>0</v>
      </c>
      <c r="CD27" s="187"/>
    </row>
    <row r="28" spans="1:82" s="39" customFormat="1" ht="18" customHeight="1" x14ac:dyDescent="0.3">
      <c r="A28" s="68">
        <v>16</v>
      </c>
      <c r="B28" s="262" t="s">
        <v>47</v>
      </c>
      <c r="C28" s="262" t="s">
        <v>47</v>
      </c>
      <c r="D28" s="262" t="s">
        <v>47</v>
      </c>
      <c r="E28" s="262" t="s">
        <v>47</v>
      </c>
      <c r="F28" s="262" t="s">
        <v>47</v>
      </c>
      <c r="G28" s="262" t="s">
        <v>47</v>
      </c>
      <c r="H28" s="262" t="s">
        <v>47</v>
      </c>
      <c r="I28" s="262" t="s">
        <v>47</v>
      </c>
      <c r="J28" s="262" t="s">
        <v>47</v>
      </c>
      <c r="K28" s="262" t="s">
        <v>47</v>
      </c>
      <c r="L28" s="262" t="s">
        <v>47</v>
      </c>
      <c r="M28" s="262" t="s">
        <v>47</v>
      </c>
      <c r="N28" s="262" t="s">
        <v>47</v>
      </c>
      <c r="O28" s="52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120" t="s">
        <v>56</v>
      </c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102" t="s">
        <v>55</v>
      </c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120" t="s">
        <v>56</v>
      </c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 t="s">
        <v>55</v>
      </c>
      <c r="BQ28" s="34"/>
      <c r="BR28" s="34"/>
      <c r="BS28" s="34"/>
      <c r="BT28" s="34"/>
      <c r="BU28" s="34"/>
      <c r="BV28" s="34"/>
      <c r="BW28" s="34"/>
      <c r="BX28" s="95"/>
      <c r="BY28" s="184">
        <f t="shared" si="0"/>
        <v>0</v>
      </c>
      <c r="BZ28" s="185"/>
      <c r="CA28" s="186">
        <f t="shared" si="1"/>
        <v>2</v>
      </c>
      <c r="CB28" s="185"/>
      <c r="CC28" s="186">
        <f t="shared" si="2"/>
        <v>2</v>
      </c>
      <c r="CD28" s="187"/>
    </row>
    <row r="29" spans="1:82" s="39" customFormat="1" ht="18" customHeight="1" x14ac:dyDescent="0.3">
      <c r="A29" s="46">
        <v>17</v>
      </c>
      <c r="B29" s="183" t="s">
        <v>48</v>
      </c>
      <c r="C29" s="183" t="s">
        <v>48</v>
      </c>
      <c r="D29" s="183" t="s">
        <v>48</v>
      </c>
      <c r="E29" s="183" t="s">
        <v>48</v>
      </c>
      <c r="F29" s="183" t="s">
        <v>48</v>
      </c>
      <c r="G29" s="183" t="s">
        <v>48</v>
      </c>
      <c r="H29" s="183" t="s">
        <v>48</v>
      </c>
      <c r="I29" s="183" t="s">
        <v>48</v>
      </c>
      <c r="J29" s="183" t="s">
        <v>48</v>
      </c>
      <c r="K29" s="183" t="s">
        <v>48</v>
      </c>
      <c r="L29" s="183" t="s">
        <v>48</v>
      </c>
      <c r="M29" s="183" t="s">
        <v>48</v>
      </c>
      <c r="N29" s="183" t="s">
        <v>48</v>
      </c>
      <c r="O29" s="53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121" t="s">
        <v>56</v>
      </c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103" t="s">
        <v>55</v>
      </c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 t="s">
        <v>55</v>
      </c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 t="s">
        <v>55</v>
      </c>
      <c r="BQ29" s="35"/>
      <c r="BR29" s="35"/>
      <c r="BS29" s="35"/>
      <c r="BT29" s="35"/>
      <c r="BU29" s="35"/>
      <c r="BV29" s="35"/>
      <c r="BW29" s="34"/>
      <c r="BX29" s="34"/>
      <c r="BY29" s="184">
        <f t="shared" si="0"/>
        <v>0</v>
      </c>
      <c r="BZ29" s="185"/>
      <c r="CA29" s="186">
        <f t="shared" si="1"/>
        <v>1</v>
      </c>
      <c r="CB29" s="185"/>
      <c r="CC29" s="186">
        <f t="shared" si="2"/>
        <v>1</v>
      </c>
      <c r="CD29" s="187"/>
    </row>
    <row r="30" spans="1:82" s="39" customFormat="1" ht="18" customHeight="1" x14ac:dyDescent="0.3">
      <c r="A30" s="49">
        <v>18</v>
      </c>
      <c r="B30" s="183" t="s">
        <v>49</v>
      </c>
      <c r="C30" s="183" t="s">
        <v>49</v>
      </c>
      <c r="D30" s="183" t="s">
        <v>49</v>
      </c>
      <c r="E30" s="183" t="s">
        <v>49</v>
      </c>
      <c r="F30" s="183" t="s">
        <v>49</v>
      </c>
      <c r="G30" s="183" t="s">
        <v>49</v>
      </c>
      <c r="H30" s="183" t="s">
        <v>49</v>
      </c>
      <c r="I30" s="183" t="s">
        <v>49</v>
      </c>
      <c r="J30" s="183" t="s">
        <v>49</v>
      </c>
      <c r="K30" s="183" t="s">
        <v>49</v>
      </c>
      <c r="L30" s="183" t="s">
        <v>49</v>
      </c>
      <c r="M30" s="183" t="s">
        <v>49</v>
      </c>
      <c r="N30" s="183" t="s">
        <v>49</v>
      </c>
      <c r="O30" s="54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4" t="s">
        <v>55</v>
      </c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102" t="s">
        <v>55</v>
      </c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4" t="s">
        <v>55</v>
      </c>
      <c r="BC30" s="36"/>
      <c r="BD30" s="36"/>
      <c r="BE30" s="36"/>
      <c r="BF30" s="36"/>
      <c r="BG30" s="36"/>
      <c r="BH30" s="36"/>
      <c r="BI30" s="36"/>
      <c r="BJ30" s="36"/>
      <c r="BK30" s="36"/>
      <c r="BL30" s="34"/>
      <c r="BM30" s="36"/>
      <c r="BN30" s="36"/>
      <c r="BO30" s="36"/>
      <c r="BP30" s="34" t="s">
        <v>55</v>
      </c>
      <c r="BQ30" s="36"/>
      <c r="BR30" s="36"/>
      <c r="BS30" s="36"/>
      <c r="BT30" s="36"/>
      <c r="BU30" s="36"/>
      <c r="BV30" s="36"/>
      <c r="BW30" s="36"/>
      <c r="BX30" s="42"/>
      <c r="BY30" s="184">
        <f t="shared" si="0"/>
        <v>0</v>
      </c>
      <c r="BZ30" s="185"/>
      <c r="CA30" s="186">
        <f t="shared" si="1"/>
        <v>0</v>
      </c>
      <c r="CB30" s="185"/>
      <c r="CC30" s="186">
        <f t="shared" si="2"/>
        <v>0</v>
      </c>
      <c r="CD30" s="187"/>
    </row>
    <row r="31" spans="1:82" s="39" customFormat="1" ht="18" customHeight="1" x14ac:dyDescent="0.3">
      <c r="A31" s="46">
        <v>19</v>
      </c>
      <c r="B31" s="183" t="s">
        <v>50</v>
      </c>
      <c r="C31" s="183" t="s">
        <v>50</v>
      </c>
      <c r="D31" s="183" t="s">
        <v>50</v>
      </c>
      <c r="E31" s="183" t="s">
        <v>50</v>
      </c>
      <c r="F31" s="183" t="s">
        <v>50</v>
      </c>
      <c r="G31" s="183" t="s">
        <v>50</v>
      </c>
      <c r="H31" s="183" t="s">
        <v>50</v>
      </c>
      <c r="I31" s="183" t="s">
        <v>50</v>
      </c>
      <c r="J31" s="183" t="s">
        <v>50</v>
      </c>
      <c r="K31" s="183" t="s">
        <v>50</v>
      </c>
      <c r="L31" s="183" t="s">
        <v>50</v>
      </c>
      <c r="M31" s="183" t="s">
        <v>50</v>
      </c>
      <c r="N31" s="183" t="s">
        <v>50</v>
      </c>
      <c r="O31" s="5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 t="s">
        <v>55</v>
      </c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102" t="s">
        <v>55</v>
      </c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 t="s">
        <v>55</v>
      </c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 t="s">
        <v>55</v>
      </c>
      <c r="BQ31" s="34"/>
      <c r="BR31" s="34"/>
      <c r="BS31" s="34"/>
      <c r="BT31" s="34"/>
      <c r="BU31" s="34"/>
      <c r="BV31" s="34"/>
      <c r="BW31" s="34"/>
      <c r="BX31" s="95"/>
      <c r="BY31" s="184">
        <f t="shared" si="0"/>
        <v>0</v>
      </c>
      <c r="BZ31" s="185"/>
      <c r="CA31" s="186">
        <f t="shared" si="1"/>
        <v>0</v>
      </c>
      <c r="CB31" s="185"/>
      <c r="CC31" s="186">
        <f t="shared" si="2"/>
        <v>0</v>
      </c>
      <c r="CD31" s="187"/>
    </row>
    <row r="32" spans="1:82" s="39" customFormat="1" ht="18" customHeight="1" x14ac:dyDescent="0.3">
      <c r="A32" s="46">
        <v>20</v>
      </c>
      <c r="B32" s="183" t="s">
        <v>51</v>
      </c>
      <c r="C32" s="183" t="s">
        <v>51</v>
      </c>
      <c r="D32" s="183" t="s">
        <v>51</v>
      </c>
      <c r="E32" s="183" t="s">
        <v>51</v>
      </c>
      <c r="F32" s="183" t="s">
        <v>51</v>
      </c>
      <c r="G32" s="183" t="s">
        <v>51</v>
      </c>
      <c r="H32" s="183" t="s">
        <v>51</v>
      </c>
      <c r="I32" s="183" t="s">
        <v>51</v>
      </c>
      <c r="J32" s="183" t="s">
        <v>51</v>
      </c>
      <c r="K32" s="183" t="s">
        <v>51</v>
      </c>
      <c r="L32" s="183" t="s">
        <v>51</v>
      </c>
      <c r="M32" s="183" t="s">
        <v>51</v>
      </c>
      <c r="N32" s="183" t="s">
        <v>51</v>
      </c>
      <c r="O32" s="52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 t="s">
        <v>55</v>
      </c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102" t="s">
        <v>55</v>
      </c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 t="s">
        <v>55</v>
      </c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 t="s">
        <v>55</v>
      </c>
      <c r="BQ32" s="34"/>
      <c r="BR32" s="34"/>
      <c r="BS32" s="34"/>
      <c r="BT32" s="34"/>
      <c r="BU32" s="34"/>
      <c r="BV32" s="34"/>
      <c r="BW32" s="34"/>
      <c r="BX32" s="95"/>
      <c r="BY32" s="184">
        <f t="shared" si="0"/>
        <v>0</v>
      </c>
      <c r="BZ32" s="185"/>
      <c r="CA32" s="186">
        <f t="shared" si="1"/>
        <v>0</v>
      </c>
      <c r="CB32" s="185"/>
      <c r="CC32" s="186">
        <f t="shared" si="2"/>
        <v>0</v>
      </c>
      <c r="CD32" s="187"/>
    </row>
    <row r="33" spans="1:82" s="39" customFormat="1" ht="18" customHeight="1" x14ac:dyDescent="0.3">
      <c r="A33" s="46">
        <v>21</v>
      </c>
      <c r="B33" s="183" t="s">
        <v>52</v>
      </c>
      <c r="C33" s="183" t="s">
        <v>52</v>
      </c>
      <c r="D33" s="183" t="s">
        <v>52</v>
      </c>
      <c r="E33" s="183" t="s">
        <v>52</v>
      </c>
      <c r="F33" s="183" t="s">
        <v>52</v>
      </c>
      <c r="G33" s="183" t="s">
        <v>52</v>
      </c>
      <c r="H33" s="183" t="s">
        <v>52</v>
      </c>
      <c r="I33" s="183" t="s">
        <v>52</v>
      </c>
      <c r="J33" s="183" t="s">
        <v>52</v>
      </c>
      <c r="K33" s="183" t="s">
        <v>52</v>
      </c>
      <c r="L33" s="183" t="s">
        <v>52</v>
      </c>
      <c r="M33" s="183" t="s">
        <v>52</v>
      </c>
      <c r="N33" s="183" t="s">
        <v>52</v>
      </c>
      <c r="O33" s="10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122" t="s">
        <v>56</v>
      </c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 t="s">
        <v>55</v>
      </c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 t="s">
        <v>55</v>
      </c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 t="s">
        <v>55</v>
      </c>
      <c r="BQ33" s="110"/>
      <c r="BR33" s="59"/>
      <c r="BS33" s="59"/>
      <c r="BT33" s="59"/>
      <c r="BU33" s="59"/>
      <c r="BV33" s="59"/>
      <c r="BW33" s="59"/>
      <c r="BX33" s="111"/>
      <c r="BY33" s="184">
        <f t="shared" si="0"/>
        <v>0</v>
      </c>
      <c r="BZ33" s="185"/>
      <c r="CA33" s="186">
        <f t="shared" si="1"/>
        <v>1</v>
      </c>
      <c r="CB33" s="185"/>
      <c r="CC33" s="186">
        <f t="shared" si="2"/>
        <v>1</v>
      </c>
      <c r="CD33" s="187"/>
    </row>
    <row r="34" spans="1:82" s="39" customFormat="1" ht="18" customHeight="1" x14ac:dyDescent="0.3">
      <c r="A34" s="46">
        <v>22</v>
      </c>
      <c r="B34" s="183" t="s">
        <v>53</v>
      </c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5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 t="s">
        <v>55</v>
      </c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 t="s">
        <v>55</v>
      </c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 t="s">
        <v>55</v>
      </c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 t="s">
        <v>55</v>
      </c>
      <c r="BQ34" s="34"/>
      <c r="BR34" s="34"/>
      <c r="BS34" s="34"/>
      <c r="BT34" s="34"/>
      <c r="BU34" s="34"/>
      <c r="BV34" s="34"/>
      <c r="BW34" s="34"/>
      <c r="BX34" s="95"/>
      <c r="BY34" s="184">
        <f t="shared" si="0"/>
        <v>0</v>
      </c>
      <c r="BZ34" s="185"/>
      <c r="CA34" s="186">
        <f t="shared" si="1"/>
        <v>0</v>
      </c>
      <c r="CB34" s="185"/>
      <c r="CC34" s="186">
        <f t="shared" si="2"/>
        <v>0</v>
      </c>
      <c r="CD34" s="187"/>
    </row>
    <row r="35" spans="1:82" ht="19.5" customHeight="1" x14ac:dyDescent="0.3">
      <c r="A35" s="60">
        <v>23</v>
      </c>
      <c r="B35" s="264" t="s">
        <v>54</v>
      </c>
      <c r="C35" s="265" t="s">
        <v>54</v>
      </c>
      <c r="D35" s="265" t="s">
        <v>54</v>
      </c>
      <c r="E35" s="265" t="s">
        <v>54</v>
      </c>
      <c r="F35" s="265" t="s">
        <v>54</v>
      </c>
      <c r="G35" s="265" t="s">
        <v>54</v>
      </c>
      <c r="H35" s="265" t="s">
        <v>54</v>
      </c>
      <c r="I35" s="265" t="s">
        <v>54</v>
      </c>
      <c r="J35" s="265" t="s">
        <v>54</v>
      </c>
      <c r="K35" s="265" t="s">
        <v>54</v>
      </c>
      <c r="L35" s="265" t="s">
        <v>54</v>
      </c>
      <c r="M35" s="265" t="s">
        <v>54</v>
      </c>
      <c r="N35" s="265" t="s">
        <v>54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112"/>
      <c r="Z35" s="113" t="s">
        <v>55</v>
      </c>
      <c r="AA35" s="114"/>
      <c r="AB35" s="114"/>
      <c r="AC35" s="112"/>
      <c r="AD35" s="112"/>
      <c r="AE35" s="5"/>
      <c r="AF35" s="5"/>
      <c r="AG35" s="5"/>
      <c r="AH35" s="5"/>
      <c r="AI35" s="5"/>
      <c r="AJ35" s="5"/>
      <c r="AK35" s="5"/>
      <c r="AL35" s="5"/>
      <c r="AM35" s="5"/>
      <c r="AN35" s="5" t="s">
        <v>55</v>
      </c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 t="s">
        <v>55</v>
      </c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 t="s">
        <v>55</v>
      </c>
      <c r="BQ35" s="5"/>
      <c r="BR35" s="5"/>
      <c r="BS35" s="5"/>
      <c r="BT35" s="5"/>
      <c r="BU35" s="5"/>
      <c r="BV35" s="5"/>
      <c r="BW35" s="5"/>
      <c r="BX35" s="96"/>
      <c r="BY35" s="190">
        <f t="shared" si="0"/>
        <v>0</v>
      </c>
      <c r="BZ35" s="191"/>
      <c r="CA35" s="192">
        <f t="shared" si="1"/>
        <v>0</v>
      </c>
      <c r="CB35" s="191"/>
      <c r="CC35" s="192">
        <f t="shared" si="2"/>
        <v>0</v>
      </c>
      <c r="CD35" s="193"/>
    </row>
    <row r="36" spans="1:82" s="62" customFormat="1" ht="19.5" customHeight="1" x14ac:dyDescent="0.25">
      <c r="A36" s="88">
        <v>24</v>
      </c>
      <c r="B36" s="267" t="s">
        <v>58</v>
      </c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50"/>
      <c r="P36" s="5"/>
      <c r="Q36" s="5"/>
      <c r="R36" s="5"/>
      <c r="S36" s="5"/>
      <c r="T36" s="5"/>
      <c r="U36" s="5"/>
      <c r="V36" s="5"/>
      <c r="W36" s="5"/>
      <c r="X36" s="5"/>
      <c r="Y36" s="112"/>
      <c r="Z36" s="123" t="s">
        <v>56</v>
      </c>
      <c r="AA36" s="114"/>
      <c r="AB36" s="114"/>
      <c r="AC36" s="112"/>
      <c r="AD36" s="112"/>
      <c r="AE36" s="5"/>
      <c r="AF36" s="5"/>
      <c r="AG36" s="5"/>
      <c r="AH36" s="5"/>
      <c r="AI36" s="5"/>
      <c r="AJ36" s="5"/>
      <c r="AK36" s="5"/>
      <c r="AL36" s="5"/>
      <c r="AM36" s="5"/>
      <c r="AN36" s="5" t="s">
        <v>55</v>
      </c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124" t="s">
        <v>56</v>
      </c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 t="s">
        <v>55</v>
      </c>
      <c r="BQ36" s="5"/>
      <c r="BR36" s="5"/>
      <c r="BS36" s="5"/>
      <c r="BT36" s="5"/>
      <c r="BU36" s="5"/>
      <c r="BV36" s="5"/>
      <c r="BW36" s="5"/>
      <c r="BX36" s="96"/>
      <c r="BY36" s="190">
        <f t="shared" ref="BY36" si="3">COUNTIF(O36:BX36,"E")</f>
        <v>0</v>
      </c>
      <c r="BZ36" s="191"/>
      <c r="CA36" s="192">
        <f t="shared" ref="CA36" si="4">COUNTIF(O36:BX36,"F")</f>
        <v>2</v>
      </c>
      <c r="CB36" s="191"/>
      <c r="CC36" s="192">
        <f t="shared" ref="CC36" si="5">BY36+CA36</f>
        <v>2</v>
      </c>
      <c r="CD36" s="193"/>
    </row>
    <row r="37" spans="1:82" s="69" customFormat="1" ht="19.5" customHeight="1" thickBot="1" x14ac:dyDescent="0.3">
      <c r="A37" s="88"/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92"/>
      <c r="P37" s="4"/>
      <c r="Q37" s="4"/>
      <c r="R37" s="4"/>
      <c r="S37" s="4"/>
      <c r="T37" s="4"/>
      <c r="U37" s="4"/>
      <c r="V37" s="4"/>
      <c r="W37" s="4"/>
      <c r="X37" s="4"/>
      <c r="Y37" s="6"/>
      <c r="Z37" s="70"/>
      <c r="AA37" s="7"/>
      <c r="AB37" s="7"/>
      <c r="AC37" s="6"/>
      <c r="AD37" s="6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23"/>
      <c r="BY37" s="190"/>
      <c r="BZ37" s="191"/>
      <c r="CA37" s="192"/>
      <c r="CB37" s="191"/>
      <c r="CC37" s="192"/>
      <c r="CD37" s="193"/>
    </row>
    <row r="38" spans="1:82" ht="19.5" customHeight="1" thickBot="1" x14ac:dyDescent="0.3">
      <c r="A38" s="169" t="s">
        <v>22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71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24"/>
      <c r="BY38" s="171"/>
      <c r="BZ38" s="172"/>
      <c r="CA38" s="173"/>
      <c r="CB38" s="172"/>
      <c r="CC38" s="173"/>
      <c r="CD38" s="174"/>
    </row>
    <row r="39" spans="1:82" ht="15" customHeight="1" x14ac:dyDescent="0.25">
      <c r="A39" s="175"/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6"/>
      <c r="AQ39" s="176"/>
      <c r="AR39" s="176"/>
      <c r="AS39" s="176"/>
      <c r="AT39" s="176"/>
      <c r="AU39" s="176"/>
      <c r="AV39" s="176"/>
      <c r="AW39" s="176"/>
      <c r="AX39" s="176"/>
      <c r="AY39" s="176"/>
      <c r="AZ39" s="176"/>
      <c r="BA39" s="176"/>
      <c r="BB39" s="176"/>
      <c r="BC39" s="176"/>
      <c r="BD39" s="176"/>
      <c r="BE39" s="176"/>
      <c r="BF39" s="176"/>
      <c r="BG39" s="176"/>
      <c r="BH39" s="176"/>
      <c r="BI39" s="176"/>
      <c r="BJ39" s="176"/>
      <c r="BK39" s="176"/>
      <c r="BL39" s="176"/>
      <c r="BM39" s="176"/>
      <c r="BN39" s="176"/>
      <c r="BO39" s="176"/>
      <c r="BP39" s="176"/>
      <c r="BQ39" s="176"/>
      <c r="BR39" s="176"/>
      <c r="BS39" s="176"/>
      <c r="BT39" s="176"/>
      <c r="BU39" s="176"/>
      <c r="BV39" s="176"/>
      <c r="BW39" s="176"/>
      <c r="BX39" s="176"/>
      <c r="BY39" s="176"/>
      <c r="BZ39" s="176"/>
      <c r="CA39" s="176"/>
      <c r="CB39" s="176"/>
      <c r="CC39" s="176"/>
      <c r="CD39" s="177"/>
    </row>
    <row r="40" spans="1:82" ht="21.75" customHeight="1" thickBot="1" x14ac:dyDescent="0.3">
      <c r="A40" s="178"/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179"/>
      <c r="AG40" s="179"/>
      <c r="AH40" s="179"/>
      <c r="AI40" s="179"/>
      <c r="AJ40" s="179"/>
      <c r="AK40" s="179"/>
      <c r="AL40" s="179"/>
      <c r="AM40" s="179"/>
      <c r="AN40" s="179"/>
      <c r="AO40" s="179"/>
      <c r="AP40" s="179"/>
      <c r="AQ40" s="179"/>
      <c r="AR40" s="179"/>
      <c r="AS40" s="179"/>
      <c r="AT40" s="179"/>
      <c r="AU40" s="179"/>
      <c r="AV40" s="179"/>
      <c r="AW40" s="179"/>
      <c r="AX40" s="179"/>
      <c r="AY40" s="179"/>
      <c r="AZ40" s="179"/>
      <c r="BA40" s="179"/>
      <c r="BB40" s="179"/>
      <c r="BC40" s="179"/>
      <c r="BD40" s="179"/>
      <c r="BE40" s="179"/>
      <c r="BF40" s="179"/>
      <c r="BG40" s="179"/>
      <c r="BH40" s="179"/>
      <c r="BI40" s="179"/>
      <c r="BJ40" s="179"/>
      <c r="BK40" s="179"/>
      <c r="BL40" s="179"/>
      <c r="BM40" s="179"/>
      <c r="BN40" s="179"/>
      <c r="BO40" s="179"/>
      <c r="BP40" s="179"/>
      <c r="BQ40" s="179"/>
      <c r="BR40" s="179"/>
      <c r="BS40" s="179"/>
      <c r="BT40" s="179"/>
      <c r="BU40" s="179"/>
      <c r="BV40" s="179"/>
      <c r="BW40" s="179"/>
      <c r="BX40" s="179"/>
      <c r="BY40" s="179"/>
      <c r="BZ40" s="179"/>
      <c r="CA40" s="179"/>
      <c r="CB40" s="179"/>
      <c r="CC40" s="179"/>
      <c r="CD40" s="180"/>
    </row>
    <row r="41" spans="1:82" ht="26.25" customHeight="1" thickBot="1" x14ac:dyDescent="0.45">
      <c r="A41" s="181" t="s">
        <v>17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0"/>
      <c r="BO41" s="170"/>
      <c r="BP41" s="170"/>
      <c r="BQ41" s="170"/>
      <c r="BR41" s="170"/>
      <c r="BS41" s="170"/>
      <c r="BT41" s="170"/>
      <c r="BU41" s="170"/>
      <c r="BV41" s="170"/>
      <c r="BW41" s="170"/>
      <c r="BX41" s="170"/>
      <c r="BY41" s="170"/>
      <c r="BZ41" s="170"/>
      <c r="CA41" s="170"/>
      <c r="CB41" s="170"/>
      <c r="CC41" s="170"/>
      <c r="CD41" s="182"/>
    </row>
    <row r="42" spans="1:82" ht="18" customHeight="1" x14ac:dyDescent="0.3">
      <c r="A42" s="25" t="s">
        <v>18</v>
      </c>
      <c r="B42" s="25"/>
      <c r="C42" s="25"/>
      <c r="D42" s="25"/>
      <c r="E42" s="25" t="s">
        <v>19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6"/>
      <c r="Q42" s="27"/>
      <c r="R42" s="25"/>
      <c r="S42" s="25"/>
      <c r="T42" s="25"/>
      <c r="U42" s="25"/>
      <c r="V42" s="25"/>
      <c r="W42" s="25"/>
      <c r="X42" s="25"/>
      <c r="Y42" s="25"/>
      <c r="Z42" s="72"/>
      <c r="AA42" s="28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</row>
    <row r="43" spans="1:82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73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</row>
    <row r="44" spans="1:82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73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73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73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73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73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73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73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73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73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73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73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73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73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73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73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73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73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73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73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73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73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73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73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73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73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73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73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73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73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73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73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73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73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73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73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73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73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73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73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73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73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73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73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73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73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73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73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73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73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73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73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73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73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73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73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73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73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73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73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73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73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73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73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73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73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73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73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73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73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73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73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73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73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73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73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73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73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73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73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73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73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73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73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73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73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73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73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73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73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73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73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73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73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73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73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73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73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73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73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73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73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73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73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73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73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73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73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73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73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73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73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73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73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73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73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73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73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73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73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73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73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73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73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73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73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73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73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73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73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73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73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73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73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73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73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73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73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73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73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73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73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73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73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73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73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73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73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73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73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73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73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73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73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73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73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73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73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73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73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73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73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73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73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73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73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73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73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73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73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73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73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73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73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73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73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73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73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73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73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73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73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73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73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73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73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73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73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73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73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73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73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73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73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73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73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73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73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spans="1:82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73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</row>
    <row r="242" spans="1:82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73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</row>
    <row r="243" spans="1:82" ht="15.75" customHeight="1" x14ac:dyDescent="0.25"/>
    <row r="244" spans="1:82" ht="15.75" customHeight="1" x14ac:dyDescent="0.25"/>
    <row r="245" spans="1:82" ht="15.75" customHeight="1" x14ac:dyDescent="0.25"/>
    <row r="246" spans="1:82" ht="15.75" customHeight="1" x14ac:dyDescent="0.25"/>
    <row r="247" spans="1:82" ht="15.75" customHeight="1" x14ac:dyDescent="0.25"/>
    <row r="248" spans="1:82" ht="15.75" customHeight="1" x14ac:dyDescent="0.25"/>
    <row r="249" spans="1:82" ht="15.75" customHeight="1" x14ac:dyDescent="0.25"/>
    <row r="250" spans="1:82" ht="15.75" customHeight="1" x14ac:dyDescent="0.25"/>
    <row r="251" spans="1:82" ht="15.75" customHeight="1" x14ac:dyDescent="0.25"/>
    <row r="252" spans="1:82" ht="15.75" customHeight="1" x14ac:dyDescent="0.25"/>
    <row r="253" spans="1:82" ht="15.75" customHeight="1" x14ac:dyDescent="0.25"/>
    <row r="254" spans="1:82" ht="15.75" customHeight="1" x14ac:dyDescent="0.25"/>
    <row r="255" spans="1:82" ht="15.75" customHeight="1" x14ac:dyDescent="0.25"/>
    <row r="256" spans="1:82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164">
    <mergeCell ref="A41:CD41"/>
    <mergeCell ref="BY32:BZ32"/>
    <mergeCell ref="CA32:CB32"/>
    <mergeCell ref="CC32:CD32"/>
    <mergeCell ref="BY33:BZ33"/>
    <mergeCell ref="CA33:CB33"/>
    <mergeCell ref="CC33:CD33"/>
    <mergeCell ref="BY34:BZ34"/>
    <mergeCell ref="BY16:BZ16"/>
    <mergeCell ref="BY17:BZ17"/>
    <mergeCell ref="CA17:CB17"/>
    <mergeCell ref="CC17:CD17"/>
    <mergeCell ref="BY18:BZ18"/>
    <mergeCell ref="CA18:CB18"/>
    <mergeCell ref="CC18:CD18"/>
    <mergeCell ref="CA22:CB22"/>
    <mergeCell ref="CC22:CD22"/>
    <mergeCell ref="BY19:BZ19"/>
    <mergeCell ref="CA19:CB19"/>
    <mergeCell ref="CC19:CD19"/>
    <mergeCell ref="BY21:BZ21"/>
    <mergeCell ref="CA21:CB21"/>
    <mergeCell ref="CC21:CD21"/>
    <mergeCell ref="BY22:BZ22"/>
    <mergeCell ref="CA34:CB34"/>
    <mergeCell ref="CC34:CD34"/>
    <mergeCell ref="BY35:BZ35"/>
    <mergeCell ref="CA35:CB35"/>
    <mergeCell ref="CC35:CD35"/>
    <mergeCell ref="BY38:BZ38"/>
    <mergeCell ref="CA38:CB38"/>
    <mergeCell ref="CC38:CD38"/>
    <mergeCell ref="A39:CD40"/>
    <mergeCell ref="B36:N36"/>
    <mergeCell ref="B37:N37"/>
    <mergeCell ref="BY36:BZ36"/>
    <mergeCell ref="CA36:CB36"/>
    <mergeCell ref="CC36:CD36"/>
    <mergeCell ref="BY37:BZ37"/>
    <mergeCell ref="CA37:CB37"/>
    <mergeCell ref="CC37:CD37"/>
    <mergeCell ref="CA29:CB29"/>
    <mergeCell ref="CC29:CD29"/>
    <mergeCell ref="BY30:BZ30"/>
    <mergeCell ref="CA30:CB30"/>
    <mergeCell ref="CC30:CD30"/>
    <mergeCell ref="BY31:BZ31"/>
    <mergeCell ref="CA25:CB25"/>
    <mergeCell ref="CC25:CD25"/>
    <mergeCell ref="BY23:BZ23"/>
    <mergeCell ref="CA23:CB23"/>
    <mergeCell ref="CC23:CD23"/>
    <mergeCell ref="BY24:BZ24"/>
    <mergeCell ref="CA24:CB24"/>
    <mergeCell ref="CC24:CD24"/>
    <mergeCell ref="BY25:BZ25"/>
    <mergeCell ref="CA28:CB28"/>
    <mergeCell ref="CC28:CD28"/>
    <mergeCell ref="BY26:BZ26"/>
    <mergeCell ref="CA26:CB26"/>
    <mergeCell ref="CC26:CD26"/>
    <mergeCell ref="BY27:BZ27"/>
    <mergeCell ref="CA27:CB27"/>
    <mergeCell ref="CC27:CD27"/>
    <mergeCell ref="BY28:BZ28"/>
    <mergeCell ref="A10:A12"/>
    <mergeCell ref="B10:N12"/>
    <mergeCell ref="O11:P11"/>
    <mergeCell ref="Q11:R11"/>
    <mergeCell ref="S11:T11"/>
    <mergeCell ref="U11:V11"/>
    <mergeCell ref="W11:X11"/>
    <mergeCell ref="BY20:BZ20"/>
    <mergeCell ref="CA20:CB20"/>
    <mergeCell ref="B13:N13"/>
    <mergeCell ref="B14:N14"/>
    <mergeCell ref="B15:N15"/>
    <mergeCell ref="B16:N16"/>
    <mergeCell ref="B17:N17"/>
    <mergeCell ref="B18:N18"/>
    <mergeCell ref="B19:N19"/>
    <mergeCell ref="B20:N20"/>
    <mergeCell ref="BE11:BF11"/>
    <mergeCell ref="BG11:BH11"/>
    <mergeCell ref="BI11:BJ11"/>
    <mergeCell ref="BK11:BL11"/>
    <mergeCell ref="BM11:BN11"/>
    <mergeCell ref="BW11:BX11"/>
    <mergeCell ref="BY12:BZ12"/>
    <mergeCell ref="H1:BW6"/>
    <mergeCell ref="BX1:CD6"/>
    <mergeCell ref="A6:F6"/>
    <mergeCell ref="A7:L7"/>
    <mergeCell ref="N7:AX7"/>
    <mergeCell ref="AY7:BC7"/>
    <mergeCell ref="BD7:BI7"/>
    <mergeCell ref="AY9:BF9"/>
    <mergeCell ref="BG9:BN9"/>
    <mergeCell ref="A8:D8"/>
    <mergeCell ref="E8:I8"/>
    <mergeCell ref="J8:L8"/>
    <mergeCell ref="M8:T8"/>
    <mergeCell ref="U8:W8"/>
    <mergeCell ref="X8:CD8"/>
    <mergeCell ref="A9:AX9"/>
    <mergeCell ref="BJ7:BN7"/>
    <mergeCell ref="BO7:CD7"/>
    <mergeCell ref="CA14:CB14"/>
    <mergeCell ref="CC14:CD14"/>
    <mergeCell ref="CA13:CB13"/>
    <mergeCell ref="CC13:CD13"/>
    <mergeCell ref="B26:N26"/>
    <mergeCell ref="B34:N34"/>
    <mergeCell ref="B35:N35"/>
    <mergeCell ref="A38:N38"/>
    <mergeCell ref="B27:N27"/>
    <mergeCell ref="B28:N28"/>
    <mergeCell ref="B29:N29"/>
    <mergeCell ref="B30:N30"/>
    <mergeCell ref="B31:N31"/>
    <mergeCell ref="B32:N32"/>
    <mergeCell ref="B33:N33"/>
    <mergeCell ref="CC20:CD20"/>
    <mergeCell ref="BY15:BZ15"/>
    <mergeCell ref="CA15:CB15"/>
    <mergeCell ref="CC15:CD15"/>
    <mergeCell ref="CA16:CB16"/>
    <mergeCell ref="CC16:CD16"/>
    <mergeCell ref="CA31:CB31"/>
    <mergeCell ref="CC31:CD31"/>
    <mergeCell ref="BY29:BZ29"/>
    <mergeCell ref="B21:N21"/>
    <mergeCell ref="B22:N22"/>
    <mergeCell ref="B23:N23"/>
    <mergeCell ref="B24:N24"/>
    <mergeCell ref="B25:N25"/>
    <mergeCell ref="BY13:BZ13"/>
    <mergeCell ref="BY14:BZ14"/>
    <mergeCell ref="AW11:AX11"/>
    <mergeCell ref="AY11:AZ11"/>
    <mergeCell ref="CA12:CB12"/>
    <mergeCell ref="CC12:CD12"/>
    <mergeCell ref="BO9:BS9"/>
    <mergeCell ref="BT9:CD9"/>
    <mergeCell ref="BY10:CD11"/>
    <mergeCell ref="BO11:BP11"/>
    <mergeCell ref="BQ11:BR11"/>
    <mergeCell ref="BS11:BT11"/>
    <mergeCell ref="BU11:BV11"/>
    <mergeCell ref="O10:BX10"/>
    <mergeCell ref="Y11:Z11"/>
    <mergeCell ref="AA11:AB11"/>
    <mergeCell ref="AC11:AD11"/>
    <mergeCell ref="AE11:AF11"/>
    <mergeCell ref="AG11:AH11"/>
    <mergeCell ref="AI11:AJ11"/>
    <mergeCell ref="AK11:AL11"/>
    <mergeCell ref="BA11:BB11"/>
    <mergeCell ref="BC11:BD11"/>
    <mergeCell ref="AM11:AN11"/>
    <mergeCell ref="AO11:AP11"/>
    <mergeCell ref="AQ11:AR11"/>
    <mergeCell ref="AS11:AT11"/>
    <mergeCell ref="AU11:AV11"/>
  </mergeCells>
  <conditionalFormatting sqref="B13:B34">
    <cfRule type="expression" dxfId="3" priority="1">
      <formula>#REF!&gt;0</formula>
    </cfRule>
  </conditionalFormatting>
  <dataValidations count="1">
    <dataValidation type="list" allowBlank="1" showErrorMessage="1" sqref="M7" xr:uid="{721070C9-6A2B-425D-A01C-F4914F523B4B}">
      <formula1>#REF!</formula1>
    </dataValidation>
  </dataValidations>
  <pageMargins left="0.31496062992125984" right="0.31496062992125984" top="0.74803149606299213" bottom="0.74803149606299213" header="0" footer="0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A9DB-9848-40DD-9CCB-0192843882D5}">
  <dimension ref="A1:CD1001"/>
  <sheetViews>
    <sheetView topLeftCell="A4" zoomScale="60" zoomScaleNormal="60" workbookViewId="0">
      <selection activeCell="W29" sqref="W29"/>
    </sheetView>
  </sheetViews>
  <sheetFormatPr baseColWidth="10" defaultColWidth="12.54296875" defaultRowHeight="15" customHeight="1" x14ac:dyDescent="0.25"/>
  <cols>
    <col min="1" max="1" width="4.26953125" style="30" customWidth="1"/>
    <col min="2" max="6" width="2.1796875" style="30" customWidth="1"/>
    <col min="7" max="7" width="3.26953125" style="30" customWidth="1"/>
    <col min="8" max="8" width="2.1796875" style="30" customWidth="1"/>
    <col min="9" max="9" width="7.26953125" style="30" customWidth="1"/>
    <col min="10" max="10" width="2.1796875" style="30" customWidth="1"/>
    <col min="11" max="11" width="5.26953125" style="30" customWidth="1"/>
    <col min="12" max="12" width="4.26953125" style="30" customWidth="1"/>
    <col min="13" max="13" width="6.1796875" style="30" customWidth="1"/>
    <col min="14" max="14" width="8.1796875" style="30" customWidth="1"/>
    <col min="15" max="28" width="2.81640625" style="30" customWidth="1"/>
    <col min="29" max="30" width="3.1796875" style="30" customWidth="1"/>
    <col min="31" max="76" width="2.81640625" style="30" customWidth="1"/>
    <col min="77" max="79" width="2.26953125" style="30" customWidth="1"/>
    <col min="80" max="80" width="3.26953125" style="30" customWidth="1"/>
    <col min="81" max="81" width="2.26953125" style="30" customWidth="1"/>
    <col min="82" max="82" width="3.81640625" style="30" customWidth="1"/>
    <col min="83" max="16384" width="12.54296875" style="30"/>
  </cols>
  <sheetData>
    <row r="1" spans="1:82" ht="12.75" customHeight="1" x14ac:dyDescent="0.4">
      <c r="A1" s="17"/>
      <c r="B1" s="18"/>
      <c r="C1" s="18"/>
      <c r="D1" s="18"/>
      <c r="E1" s="18"/>
      <c r="F1" s="18"/>
      <c r="G1" s="18"/>
      <c r="H1" s="224" t="s">
        <v>20</v>
      </c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7"/>
      <c r="BX1" s="228" t="s">
        <v>0</v>
      </c>
      <c r="BY1" s="176"/>
      <c r="BZ1" s="176"/>
      <c r="CA1" s="176"/>
      <c r="CB1" s="176"/>
      <c r="CC1" s="176"/>
      <c r="CD1" s="177"/>
    </row>
    <row r="2" spans="1:82" ht="12.75" customHeight="1" x14ac:dyDescent="0.4">
      <c r="A2" s="19"/>
      <c r="B2" s="20"/>
      <c r="C2" s="20"/>
      <c r="D2" s="20"/>
      <c r="E2" s="20"/>
      <c r="F2" s="20"/>
      <c r="G2" s="20"/>
      <c r="H2" s="225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7"/>
      <c r="BX2" s="226"/>
      <c r="BY2" s="226"/>
      <c r="BZ2" s="226"/>
      <c r="CA2" s="226"/>
      <c r="CB2" s="226"/>
      <c r="CC2" s="226"/>
      <c r="CD2" s="227"/>
    </row>
    <row r="3" spans="1:82" ht="12.75" customHeight="1" x14ac:dyDescent="0.4">
      <c r="A3" s="19"/>
      <c r="B3" s="20"/>
      <c r="C3" s="20"/>
      <c r="D3" s="20"/>
      <c r="E3" s="20"/>
      <c r="F3" s="20"/>
      <c r="G3" s="20"/>
      <c r="H3" s="225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6"/>
      <c r="BV3" s="226"/>
      <c r="BW3" s="227"/>
      <c r="BX3" s="226"/>
      <c r="BY3" s="226"/>
      <c r="BZ3" s="226"/>
      <c r="CA3" s="226"/>
      <c r="CB3" s="226"/>
      <c r="CC3" s="226"/>
      <c r="CD3" s="227"/>
    </row>
    <row r="4" spans="1:82" ht="12.75" customHeight="1" x14ac:dyDescent="0.4">
      <c r="A4" s="19"/>
      <c r="B4" s="20"/>
      <c r="C4" s="20"/>
      <c r="D4" s="20"/>
      <c r="E4" s="20"/>
      <c r="F4" s="20"/>
      <c r="G4" s="20"/>
      <c r="H4" s="225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7"/>
      <c r="BX4" s="226"/>
      <c r="BY4" s="226"/>
      <c r="BZ4" s="226"/>
      <c r="CA4" s="226"/>
      <c r="CB4" s="226"/>
      <c r="CC4" s="226"/>
      <c r="CD4" s="227"/>
    </row>
    <row r="5" spans="1:82" ht="12.75" customHeight="1" x14ac:dyDescent="0.4">
      <c r="A5" s="19"/>
      <c r="B5" s="20"/>
      <c r="C5" s="20"/>
      <c r="D5" s="20"/>
      <c r="E5" s="20"/>
      <c r="F5" s="20"/>
      <c r="G5" s="20"/>
      <c r="H5" s="225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7"/>
      <c r="BX5" s="226"/>
      <c r="BY5" s="226"/>
      <c r="BZ5" s="226"/>
      <c r="CA5" s="226"/>
      <c r="CB5" s="226"/>
      <c r="CC5" s="226"/>
      <c r="CD5" s="227"/>
    </row>
    <row r="6" spans="1:82" ht="17.25" customHeight="1" thickBot="1" x14ac:dyDescent="0.45">
      <c r="A6" s="229"/>
      <c r="B6" s="179"/>
      <c r="C6" s="179"/>
      <c r="D6" s="179"/>
      <c r="E6" s="179"/>
      <c r="F6" s="179"/>
      <c r="G6" s="10"/>
      <c r="H6" s="178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80"/>
      <c r="BX6" s="179"/>
      <c r="BY6" s="179"/>
      <c r="BZ6" s="179"/>
      <c r="CA6" s="179"/>
      <c r="CB6" s="179"/>
      <c r="CC6" s="179"/>
      <c r="CD6" s="180"/>
    </row>
    <row r="7" spans="1:82" ht="36.75" customHeight="1" thickBot="1" x14ac:dyDescent="0.3">
      <c r="A7" s="230" t="s">
        <v>21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7"/>
      <c r="M7" s="21"/>
      <c r="N7" s="231" t="s">
        <v>30</v>
      </c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3" t="s">
        <v>1</v>
      </c>
      <c r="AZ7" s="179"/>
      <c r="BA7" s="179"/>
      <c r="BB7" s="179"/>
      <c r="BC7" s="180"/>
      <c r="BD7" s="234"/>
      <c r="BE7" s="226"/>
      <c r="BF7" s="226"/>
      <c r="BG7" s="226"/>
      <c r="BH7" s="226"/>
      <c r="BI7" s="227"/>
      <c r="BJ7" s="233" t="s">
        <v>2</v>
      </c>
      <c r="BK7" s="179"/>
      <c r="BL7" s="179"/>
      <c r="BM7" s="179"/>
      <c r="BN7" s="180"/>
      <c r="BO7" s="233">
        <v>3411424</v>
      </c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80"/>
    </row>
    <row r="8" spans="1:82" ht="20.25" customHeight="1" thickBot="1" x14ac:dyDescent="0.4">
      <c r="A8" s="238" t="s">
        <v>3</v>
      </c>
      <c r="B8" s="170"/>
      <c r="C8" s="170"/>
      <c r="D8" s="182"/>
      <c r="E8" s="239" t="s">
        <v>4</v>
      </c>
      <c r="F8" s="170"/>
      <c r="G8" s="170"/>
      <c r="H8" s="170"/>
      <c r="I8" s="170"/>
      <c r="J8" s="240" t="s">
        <v>5</v>
      </c>
      <c r="K8" s="170"/>
      <c r="L8" s="182"/>
      <c r="M8" s="240" t="s">
        <v>6</v>
      </c>
      <c r="N8" s="170"/>
      <c r="O8" s="170"/>
      <c r="P8" s="170"/>
      <c r="Q8" s="170"/>
      <c r="R8" s="170"/>
      <c r="S8" s="170"/>
      <c r="T8" s="182"/>
      <c r="U8" s="241"/>
      <c r="V8" s="170"/>
      <c r="W8" s="182"/>
      <c r="X8" s="242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170"/>
      <c r="BX8" s="170"/>
      <c r="BY8" s="170"/>
      <c r="BZ8" s="170"/>
      <c r="CA8" s="170"/>
      <c r="CB8" s="170"/>
      <c r="CC8" s="170"/>
      <c r="CD8" s="182"/>
    </row>
    <row r="9" spans="1:82" ht="24.75" customHeight="1" thickBot="1" x14ac:dyDescent="0.3">
      <c r="A9" s="243" t="s">
        <v>23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244"/>
      <c r="AZ9" s="176"/>
      <c r="BA9" s="176"/>
      <c r="BB9" s="176"/>
      <c r="BC9" s="176"/>
      <c r="BD9" s="176"/>
      <c r="BE9" s="176"/>
      <c r="BF9" s="177"/>
      <c r="BG9" s="245">
        <v>46143</v>
      </c>
      <c r="BH9" s="176"/>
      <c r="BI9" s="176"/>
      <c r="BJ9" s="176"/>
      <c r="BK9" s="176"/>
      <c r="BL9" s="176"/>
      <c r="BM9" s="176"/>
      <c r="BN9" s="177"/>
      <c r="BO9" s="246" t="s">
        <v>7</v>
      </c>
      <c r="BP9" s="176"/>
      <c r="BQ9" s="176"/>
      <c r="BR9" s="176"/>
      <c r="BS9" s="177"/>
      <c r="BT9" s="247">
        <v>46173</v>
      </c>
      <c r="BU9" s="176"/>
      <c r="BV9" s="176"/>
      <c r="BW9" s="176"/>
      <c r="BX9" s="176"/>
      <c r="BY9" s="176"/>
      <c r="BZ9" s="176"/>
      <c r="CA9" s="176"/>
      <c r="CB9" s="176"/>
      <c r="CC9" s="176"/>
      <c r="CD9" s="177"/>
    </row>
    <row r="10" spans="1:82" ht="18" customHeight="1" x14ac:dyDescent="0.3">
      <c r="A10" s="248" t="s">
        <v>8</v>
      </c>
      <c r="B10" s="251" t="s">
        <v>9</v>
      </c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3"/>
      <c r="O10" s="256" t="s">
        <v>26</v>
      </c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0"/>
      <c r="BE10" s="220"/>
      <c r="BF10" s="220"/>
      <c r="BG10" s="220"/>
      <c r="BH10" s="220"/>
      <c r="BI10" s="220"/>
      <c r="BJ10" s="220"/>
      <c r="BK10" s="220"/>
      <c r="BL10" s="220"/>
      <c r="BM10" s="220"/>
      <c r="BN10" s="220"/>
      <c r="BO10" s="220"/>
      <c r="BP10" s="220"/>
      <c r="BQ10" s="220"/>
      <c r="BR10" s="220"/>
      <c r="BS10" s="220"/>
      <c r="BT10" s="220"/>
      <c r="BU10" s="220"/>
      <c r="BV10" s="220"/>
      <c r="BW10" s="220"/>
      <c r="BX10" s="220"/>
      <c r="BY10" s="257" t="s">
        <v>10</v>
      </c>
      <c r="BZ10" s="176"/>
      <c r="CA10" s="176"/>
      <c r="CB10" s="176"/>
      <c r="CC10" s="176"/>
      <c r="CD10" s="177"/>
    </row>
    <row r="11" spans="1:82" ht="18" customHeight="1" x14ac:dyDescent="0.35">
      <c r="A11" s="249"/>
      <c r="B11" s="254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55"/>
      <c r="O11" s="223">
        <v>1</v>
      </c>
      <c r="P11" s="191"/>
      <c r="Q11" s="223">
        <f>O11+1</f>
        <v>2</v>
      </c>
      <c r="R11" s="185"/>
      <c r="S11" s="223">
        <f>Q11+1</f>
        <v>3</v>
      </c>
      <c r="T11" s="185"/>
      <c r="U11" s="260">
        <f>S11+1</f>
        <v>4</v>
      </c>
      <c r="V11" s="219"/>
      <c r="W11" s="223">
        <f>U11+1</f>
        <v>5</v>
      </c>
      <c r="X11" s="185"/>
      <c r="Y11" s="223">
        <f>W11+1</f>
        <v>6</v>
      </c>
      <c r="Z11" s="185"/>
      <c r="AA11" s="222">
        <f>Y11+1</f>
        <v>7</v>
      </c>
      <c r="AB11" s="185"/>
      <c r="AC11" s="222">
        <f>AA11+1</f>
        <v>8</v>
      </c>
      <c r="AD11" s="185"/>
      <c r="AE11" s="222">
        <f>AC11+1</f>
        <v>9</v>
      </c>
      <c r="AF11" s="185"/>
      <c r="AG11" s="222">
        <f>AE11+1</f>
        <v>10</v>
      </c>
      <c r="AH11" s="185"/>
      <c r="AI11" s="261">
        <f>AG11+1</f>
        <v>11</v>
      </c>
      <c r="AJ11" s="219"/>
      <c r="AK11" s="222">
        <f>AI11+1</f>
        <v>12</v>
      </c>
      <c r="AL11" s="185"/>
      <c r="AM11" s="222">
        <f>AK11+1</f>
        <v>13</v>
      </c>
      <c r="AN11" s="185"/>
      <c r="AO11" s="222">
        <f>AM11+1</f>
        <v>14</v>
      </c>
      <c r="AP11" s="185"/>
      <c r="AQ11" s="222">
        <f>AO11+1</f>
        <v>15</v>
      </c>
      <c r="AR11" s="185"/>
      <c r="AS11" s="222">
        <f>AQ11+1</f>
        <v>16</v>
      </c>
      <c r="AT11" s="185"/>
      <c r="AU11" s="222">
        <f>AS11+1</f>
        <v>17</v>
      </c>
      <c r="AV11" s="185"/>
      <c r="AW11" s="222">
        <f>AU11+1</f>
        <v>18</v>
      </c>
      <c r="AX11" s="185"/>
      <c r="AY11" s="222">
        <f>AW11+1</f>
        <v>19</v>
      </c>
      <c r="AZ11" s="185"/>
      <c r="BA11" s="222">
        <f>AY11+1</f>
        <v>20</v>
      </c>
      <c r="BB11" s="185"/>
      <c r="BC11" s="222">
        <f>BA11+1</f>
        <v>21</v>
      </c>
      <c r="BD11" s="185"/>
      <c r="BE11" s="222">
        <f>BC11+1</f>
        <v>22</v>
      </c>
      <c r="BF11" s="185"/>
      <c r="BG11" s="217">
        <f>BE11+1</f>
        <v>23</v>
      </c>
      <c r="BH11" s="185"/>
      <c r="BI11" s="217">
        <f>BG11+1</f>
        <v>24</v>
      </c>
      <c r="BJ11" s="185"/>
      <c r="BK11" s="218">
        <f>BI11+1</f>
        <v>25</v>
      </c>
      <c r="BL11" s="219"/>
      <c r="BM11" s="217">
        <f>BK11+1</f>
        <v>26</v>
      </c>
      <c r="BN11" s="185"/>
      <c r="BO11" s="217">
        <f>BM11+1</f>
        <v>27</v>
      </c>
      <c r="BP11" s="185"/>
      <c r="BQ11" s="217">
        <f>BO11+1</f>
        <v>28</v>
      </c>
      <c r="BR11" s="185"/>
      <c r="BS11" s="217">
        <f>BQ11+1</f>
        <v>29</v>
      </c>
      <c r="BT11" s="191"/>
      <c r="BU11" s="217">
        <f>BS11+1</f>
        <v>30</v>
      </c>
      <c r="BV11" s="191"/>
      <c r="BW11" s="217">
        <f>BU11+1</f>
        <v>31</v>
      </c>
      <c r="BX11" s="220"/>
      <c r="BY11" s="258"/>
      <c r="BZ11" s="189"/>
      <c r="CA11" s="189"/>
      <c r="CB11" s="189"/>
      <c r="CC11" s="189"/>
      <c r="CD11" s="259"/>
    </row>
    <row r="12" spans="1:82" ht="12.75" customHeight="1" x14ac:dyDescent="0.3">
      <c r="A12" s="250"/>
      <c r="B12" s="254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55"/>
      <c r="O12" s="11" t="s">
        <v>11</v>
      </c>
      <c r="P12" s="11" t="s">
        <v>12</v>
      </c>
      <c r="Q12" s="11" t="s">
        <v>11</v>
      </c>
      <c r="R12" s="11" t="s">
        <v>12</v>
      </c>
      <c r="S12" s="11" t="s">
        <v>11</v>
      </c>
      <c r="T12" s="11" t="s">
        <v>12</v>
      </c>
      <c r="U12" s="11" t="s">
        <v>11</v>
      </c>
      <c r="V12" s="11" t="s">
        <v>12</v>
      </c>
      <c r="W12" s="11" t="s">
        <v>11</v>
      </c>
      <c r="X12" s="11" t="s">
        <v>12</v>
      </c>
      <c r="Y12" s="11" t="s">
        <v>11</v>
      </c>
      <c r="Z12" s="11" t="s">
        <v>12</v>
      </c>
      <c r="AA12" s="12" t="s">
        <v>11</v>
      </c>
      <c r="AB12" s="12" t="s">
        <v>12</v>
      </c>
      <c r="AC12" s="12" t="s">
        <v>11</v>
      </c>
      <c r="AD12" s="12" t="s">
        <v>12</v>
      </c>
      <c r="AE12" s="12" t="s">
        <v>11</v>
      </c>
      <c r="AF12" s="12" t="s">
        <v>12</v>
      </c>
      <c r="AG12" s="12" t="s">
        <v>11</v>
      </c>
      <c r="AH12" s="12" t="s">
        <v>12</v>
      </c>
      <c r="AI12" s="12" t="s">
        <v>11</v>
      </c>
      <c r="AJ12" s="12" t="s">
        <v>12</v>
      </c>
      <c r="AK12" s="12" t="s">
        <v>11</v>
      </c>
      <c r="AL12" s="12" t="s">
        <v>12</v>
      </c>
      <c r="AM12" s="12" t="s">
        <v>11</v>
      </c>
      <c r="AN12" s="12" t="s">
        <v>12</v>
      </c>
      <c r="AO12" s="13" t="s">
        <v>11</v>
      </c>
      <c r="AP12" s="13" t="s">
        <v>12</v>
      </c>
      <c r="AQ12" s="13" t="s">
        <v>11</v>
      </c>
      <c r="AR12" s="13" t="s">
        <v>12</v>
      </c>
      <c r="AS12" s="13" t="s">
        <v>11</v>
      </c>
      <c r="AT12" s="13" t="s">
        <v>12</v>
      </c>
      <c r="AU12" s="13" t="s">
        <v>11</v>
      </c>
      <c r="AV12" s="13" t="s">
        <v>12</v>
      </c>
      <c r="AW12" s="13" t="s">
        <v>11</v>
      </c>
      <c r="AX12" s="13" t="s">
        <v>12</v>
      </c>
      <c r="AY12" s="13" t="s">
        <v>11</v>
      </c>
      <c r="AZ12" s="13" t="s">
        <v>12</v>
      </c>
      <c r="BA12" s="13" t="s">
        <v>11</v>
      </c>
      <c r="BB12" s="13" t="s">
        <v>12</v>
      </c>
      <c r="BC12" s="11" t="s">
        <v>11</v>
      </c>
      <c r="BD12" s="11" t="s">
        <v>12</v>
      </c>
      <c r="BE12" s="11" t="s">
        <v>11</v>
      </c>
      <c r="BF12" s="11" t="s">
        <v>12</v>
      </c>
      <c r="BG12" s="11" t="s">
        <v>11</v>
      </c>
      <c r="BH12" s="11" t="s">
        <v>12</v>
      </c>
      <c r="BI12" s="11" t="s">
        <v>11</v>
      </c>
      <c r="BJ12" s="11" t="s">
        <v>12</v>
      </c>
      <c r="BK12" s="11" t="s">
        <v>11</v>
      </c>
      <c r="BL12" s="11" t="s">
        <v>12</v>
      </c>
      <c r="BM12" s="11" t="s">
        <v>11</v>
      </c>
      <c r="BN12" s="11" t="s">
        <v>12</v>
      </c>
      <c r="BO12" s="11" t="s">
        <v>11</v>
      </c>
      <c r="BP12" s="11" t="s">
        <v>12</v>
      </c>
      <c r="BQ12" s="11" t="s">
        <v>11</v>
      </c>
      <c r="BR12" s="11" t="s">
        <v>12</v>
      </c>
      <c r="BS12" s="11" t="s">
        <v>11</v>
      </c>
      <c r="BT12" s="11" t="s">
        <v>12</v>
      </c>
      <c r="BU12" s="11" t="s">
        <v>11</v>
      </c>
      <c r="BV12" s="2" t="s">
        <v>12</v>
      </c>
      <c r="BW12" s="2" t="s">
        <v>11</v>
      </c>
      <c r="BX12" s="22" t="s">
        <v>12</v>
      </c>
      <c r="BY12" s="214" t="s">
        <v>13</v>
      </c>
      <c r="BZ12" s="191"/>
      <c r="CA12" s="215" t="s">
        <v>14</v>
      </c>
      <c r="CB12" s="191"/>
      <c r="CC12" s="216" t="s">
        <v>15</v>
      </c>
      <c r="CD12" s="193"/>
    </row>
    <row r="13" spans="1:82" ht="18" customHeight="1" x14ac:dyDescent="0.3">
      <c r="A13" s="46">
        <v>1</v>
      </c>
      <c r="B13" s="183" t="s">
        <v>32</v>
      </c>
      <c r="C13" s="183" t="s">
        <v>32</v>
      </c>
      <c r="D13" s="183" t="s">
        <v>32</v>
      </c>
      <c r="E13" s="183" t="s">
        <v>32</v>
      </c>
      <c r="F13" s="183" t="s">
        <v>32</v>
      </c>
      <c r="G13" s="183" t="s">
        <v>32</v>
      </c>
      <c r="H13" s="183" t="s">
        <v>32</v>
      </c>
      <c r="I13" s="183" t="s">
        <v>32</v>
      </c>
      <c r="J13" s="183" t="s">
        <v>32</v>
      </c>
      <c r="K13" s="183" t="s">
        <v>32</v>
      </c>
      <c r="L13" s="183" t="s">
        <v>32</v>
      </c>
      <c r="M13" s="183" t="s">
        <v>32</v>
      </c>
      <c r="N13" s="183" t="s">
        <v>32</v>
      </c>
      <c r="O13" s="50"/>
      <c r="P13" s="5"/>
      <c r="Q13" s="5"/>
      <c r="R13" s="5"/>
      <c r="S13" s="5"/>
      <c r="T13" s="5"/>
      <c r="U13" s="5"/>
      <c r="V13" s="5" t="s">
        <v>55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 t="s">
        <v>55</v>
      </c>
      <c r="AK13" s="14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 t="s">
        <v>55</v>
      </c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126"/>
      <c r="BY13" s="190">
        <f t="shared" ref="BY13:BY35" si="0">COUNTIF(O13:BX13,"E")</f>
        <v>0</v>
      </c>
      <c r="BZ13" s="191"/>
      <c r="CA13" s="192">
        <f t="shared" ref="CA13:CA35" si="1">COUNTIF(O13:BX13,"F")</f>
        <v>0</v>
      </c>
      <c r="CB13" s="191"/>
      <c r="CC13" s="192">
        <f t="shared" ref="CC13:CC35" si="2">BY13+CA13</f>
        <v>0</v>
      </c>
      <c r="CD13" s="193"/>
    </row>
    <row r="14" spans="1:82" ht="18" customHeight="1" x14ac:dyDescent="0.3">
      <c r="A14" s="47">
        <v>2</v>
      </c>
      <c r="B14" s="183" t="s">
        <v>33</v>
      </c>
      <c r="C14" s="183" t="s">
        <v>33</v>
      </c>
      <c r="D14" s="183" t="s">
        <v>33</v>
      </c>
      <c r="E14" s="183" t="s">
        <v>33</v>
      </c>
      <c r="F14" s="183" t="s">
        <v>33</v>
      </c>
      <c r="G14" s="183" t="s">
        <v>33</v>
      </c>
      <c r="H14" s="183" t="s">
        <v>33</v>
      </c>
      <c r="I14" s="183" t="s">
        <v>33</v>
      </c>
      <c r="J14" s="183" t="s">
        <v>33</v>
      </c>
      <c r="K14" s="183" t="s">
        <v>33</v>
      </c>
      <c r="L14" s="183" t="s">
        <v>33</v>
      </c>
      <c r="M14" s="183" t="s">
        <v>33</v>
      </c>
      <c r="N14" s="183" t="s">
        <v>33</v>
      </c>
      <c r="O14" s="50"/>
      <c r="P14" s="5"/>
      <c r="Q14" s="5"/>
      <c r="R14" s="5"/>
      <c r="S14" s="5"/>
      <c r="T14" s="5"/>
      <c r="U14" s="5"/>
      <c r="V14" s="5" t="s">
        <v>55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 t="s">
        <v>55</v>
      </c>
      <c r="AK14" s="14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 t="s">
        <v>55</v>
      </c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126"/>
      <c r="BY14" s="190">
        <f t="shared" si="0"/>
        <v>0</v>
      </c>
      <c r="BZ14" s="191"/>
      <c r="CA14" s="192">
        <f t="shared" si="1"/>
        <v>0</v>
      </c>
      <c r="CB14" s="191"/>
      <c r="CC14" s="192">
        <f t="shared" si="2"/>
        <v>0</v>
      </c>
      <c r="CD14" s="193"/>
    </row>
    <row r="15" spans="1:82" ht="18" customHeight="1" x14ac:dyDescent="0.3">
      <c r="A15" s="47">
        <v>3</v>
      </c>
      <c r="B15" s="183" t="s">
        <v>34</v>
      </c>
      <c r="C15" s="183" t="s">
        <v>34</v>
      </c>
      <c r="D15" s="183" t="s">
        <v>34</v>
      </c>
      <c r="E15" s="183" t="s">
        <v>34</v>
      </c>
      <c r="F15" s="183" t="s">
        <v>34</v>
      </c>
      <c r="G15" s="183" t="s">
        <v>34</v>
      </c>
      <c r="H15" s="183" t="s">
        <v>34</v>
      </c>
      <c r="I15" s="183" t="s">
        <v>34</v>
      </c>
      <c r="J15" s="183" t="s">
        <v>34</v>
      </c>
      <c r="K15" s="183" t="s">
        <v>34</v>
      </c>
      <c r="L15" s="183" t="s">
        <v>34</v>
      </c>
      <c r="M15" s="183" t="s">
        <v>34</v>
      </c>
      <c r="N15" s="183" t="s">
        <v>34</v>
      </c>
      <c r="O15" s="50"/>
      <c r="P15" s="5"/>
      <c r="Q15" s="5"/>
      <c r="R15" s="5"/>
      <c r="S15" s="5"/>
      <c r="T15" s="5"/>
      <c r="U15" s="5"/>
      <c r="V15" s="5" t="s">
        <v>55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 t="s">
        <v>55</v>
      </c>
      <c r="AK15" s="14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 t="s">
        <v>55</v>
      </c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126"/>
      <c r="BY15" s="190">
        <f t="shared" si="0"/>
        <v>0</v>
      </c>
      <c r="BZ15" s="191"/>
      <c r="CA15" s="192">
        <f t="shared" si="1"/>
        <v>0</v>
      </c>
      <c r="CB15" s="191"/>
      <c r="CC15" s="192">
        <f t="shared" si="2"/>
        <v>0</v>
      </c>
      <c r="CD15" s="193"/>
    </row>
    <row r="16" spans="1:82" ht="18" customHeight="1" x14ac:dyDescent="0.3">
      <c r="A16" s="47">
        <v>4</v>
      </c>
      <c r="B16" s="183" t="s">
        <v>35</v>
      </c>
      <c r="C16" s="183" t="s">
        <v>35</v>
      </c>
      <c r="D16" s="183" t="s">
        <v>35</v>
      </c>
      <c r="E16" s="183" t="s">
        <v>35</v>
      </c>
      <c r="F16" s="183" t="s">
        <v>35</v>
      </c>
      <c r="G16" s="183" t="s">
        <v>35</v>
      </c>
      <c r="H16" s="183" t="s">
        <v>35</v>
      </c>
      <c r="I16" s="183" t="s">
        <v>35</v>
      </c>
      <c r="J16" s="183" t="s">
        <v>35</v>
      </c>
      <c r="K16" s="183" t="s">
        <v>35</v>
      </c>
      <c r="L16" s="183" t="s">
        <v>35</v>
      </c>
      <c r="M16" s="183" t="s">
        <v>35</v>
      </c>
      <c r="N16" s="183" t="s">
        <v>35</v>
      </c>
      <c r="O16" s="50"/>
      <c r="P16" s="5"/>
      <c r="Q16" s="5"/>
      <c r="R16" s="5"/>
      <c r="S16" s="5"/>
      <c r="T16" s="5"/>
      <c r="U16" s="5"/>
      <c r="V16" s="5" t="s">
        <v>55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129" t="s">
        <v>56</v>
      </c>
      <c r="AK16" s="14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 t="s">
        <v>55</v>
      </c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126"/>
      <c r="BY16" s="190">
        <f t="shared" si="0"/>
        <v>0</v>
      </c>
      <c r="BZ16" s="191"/>
      <c r="CA16" s="192">
        <f t="shared" si="1"/>
        <v>1</v>
      </c>
      <c r="CB16" s="191"/>
      <c r="CC16" s="192">
        <f t="shared" si="2"/>
        <v>1</v>
      </c>
      <c r="CD16" s="193"/>
    </row>
    <row r="17" spans="1:82" ht="18" customHeight="1" x14ac:dyDescent="0.3">
      <c r="A17" s="46">
        <v>5</v>
      </c>
      <c r="B17" s="183" t="s">
        <v>36</v>
      </c>
      <c r="C17" s="183" t="s">
        <v>36</v>
      </c>
      <c r="D17" s="183" t="s">
        <v>36</v>
      </c>
      <c r="E17" s="183" t="s">
        <v>36</v>
      </c>
      <c r="F17" s="183" t="s">
        <v>36</v>
      </c>
      <c r="G17" s="183" t="s">
        <v>36</v>
      </c>
      <c r="H17" s="183" t="s">
        <v>36</v>
      </c>
      <c r="I17" s="183" t="s">
        <v>36</v>
      </c>
      <c r="J17" s="183" t="s">
        <v>36</v>
      </c>
      <c r="K17" s="183" t="s">
        <v>36</v>
      </c>
      <c r="L17" s="183" t="s">
        <v>36</v>
      </c>
      <c r="M17" s="183" t="s">
        <v>36</v>
      </c>
      <c r="N17" s="183" t="s">
        <v>36</v>
      </c>
      <c r="O17" s="50"/>
      <c r="P17" s="5"/>
      <c r="Q17" s="5"/>
      <c r="R17" s="5"/>
      <c r="S17" s="5"/>
      <c r="T17" s="5"/>
      <c r="U17" s="5"/>
      <c r="V17" s="5" t="s">
        <v>55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 t="s">
        <v>55</v>
      </c>
      <c r="AK17" s="14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 t="s">
        <v>55</v>
      </c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126"/>
      <c r="BY17" s="190">
        <f t="shared" si="0"/>
        <v>0</v>
      </c>
      <c r="BZ17" s="191"/>
      <c r="CA17" s="192">
        <f t="shared" si="1"/>
        <v>0</v>
      </c>
      <c r="CB17" s="191"/>
      <c r="CC17" s="192">
        <f t="shared" si="2"/>
        <v>0</v>
      </c>
      <c r="CD17" s="193"/>
    </row>
    <row r="18" spans="1:82" s="58" customFormat="1" ht="18" customHeight="1" x14ac:dyDescent="0.3">
      <c r="A18" s="63">
        <v>6</v>
      </c>
      <c r="B18" s="266" t="s">
        <v>37</v>
      </c>
      <c r="C18" s="266" t="s">
        <v>37</v>
      </c>
      <c r="D18" s="266" t="s">
        <v>37</v>
      </c>
      <c r="E18" s="266" t="s">
        <v>37</v>
      </c>
      <c r="F18" s="266" t="s">
        <v>37</v>
      </c>
      <c r="G18" s="266" t="s">
        <v>37</v>
      </c>
      <c r="H18" s="266" t="s">
        <v>37</v>
      </c>
      <c r="I18" s="266" t="s">
        <v>37</v>
      </c>
      <c r="J18" s="266" t="s">
        <v>37</v>
      </c>
      <c r="K18" s="266" t="s">
        <v>37</v>
      </c>
      <c r="L18" s="266" t="s">
        <v>37</v>
      </c>
      <c r="M18" s="266" t="s">
        <v>37</v>
      </c>
      <c r="N18" s="266" t="s">
        <v>37</v>
      </c>
      <c r="O18" s="64"/>
      <c r="P18" s="65"/>
      <c r="Q18" s="65"/>
      <c r="R18" s="65"/>
      <c r="S18" s="65"/>
      <c r="T18" s="65"/>
      <c r="U18" s="65"/>
      <c r="V18" s="65" t="s">
        <v>55</v>
      </c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 t="s">
        <v>55</v>
      </c>
      <c r="AK18" s="66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141" t="s">
        <v>56</v>
      </c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127"/>
      <c r="BY18" s="212">
        <f t="shared" si="0"/>
        <v>0</v>
      </c>
      <c r="BZ18" s="185"/>
      <c r="CA18" s="213">
        <f t="shared" si="1"/>
        <v>1</v>
      </c>
      <c r="CB18" s="185"/>
      <c r="CC18" s="213">
        <f t="shared" si="2"/>
        <v>1</v>
      </c>
      <c r="CD18" s="187"/>
    </row>
    <row r="19" spans="1:82" s="39" customFormat="1" ht="18" customHeight="1" x14ac:dyDescent="0.3">
      <c r="A19" s="47">
        <v>7</v>
      </c>
      <c r="B19" s="262" t="s">
        <v>38</v>
      </c>
      <c r="C19" s="262" t="s">
        <v>38</v>
      </c>
      <c r="D19" s="262" t="s">
        <v>38</v>
      </c>
      <c r="E19" s="262" t="s">
        <v>38</v>
      </c>
      <c r="F19" s="262" t="s">
        <v>38</v>
      </c>
      <c r="G19" s="262" t="s">
        <v>38</v>
      </c>
      <c r="H19" s="262" t="s">
        <v>38</v>
      </c>
      <c r="I19" s="262" t="s">
        <v>38</v>
      </c>
      <c r="J19" s="262" t="s">
        <v>38</v>
      </c>
      <c r="K19" s="262" t="s">
        <v>38</v>
      </c>
      <c r="L19" s="262" t="s">
        <v>38</v>
      </c>
      <c r="M19" s="262" t="s">
        <v>38</v>
      </c>
      <c r="N19" s="262" t="s">
        <v>38</v>
      </c>
      <c r="O19" s="50"/>
      <c r="P19" s="5"/>
      <c r="Q19" s="5"/>
      <c r="R19" s="5"/>
      <c r="S19" s="5"/>
      <c r="T19" s="5"/>
      <c r="U19" s="5"/>
      <c r="V19" s="5" t="s">
        <v>55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 t="s">
        <v>55</v>
      </c>
      <c r="AK19" s="14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 t="s">
        <v>55</v>
      </c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14"/>
      <c r="BX19" s="126"/>
      <c r="BY19" s="190">
        <f t="shared" si="0"/>
        <v>0</v>
      </c>
      <c r="BZ19" s="185"/>
      <c r="CA19" s="192">
        <f t="shared" si="1"/>
        <v>0</v>
      </c>
      <c r="CB19" s="185"/>
      <c r="CC19" s="192">
        <f t="shared" si="2"/>
        <v>0</v>
      </c>
      <c r="CD19" s="187"/>
    </row>
    <row r="20" spans="1:82" s="132" customFormat="1" ht="18" customHeight="1" x14ac:dyDescent="0.3">
      <c r="A20" s="128">
        <v>8</v>
      </c>
      <c r="B20" s="274" t="s">
        <v>39</v>
      </c>
      <c r="C20" s="274" t="s">
        <v>39</v>
      </c>
      <c r="D20" s="274" t="s">
        <v>39</v>
      </c>
      <c r="E20" s="274" t="s">
        <v>39</v>
      </c>
      <c r="F20" s="274" t="s">
        <v>39</v>
      </c>
      <c r="G20" s="274" t="s">
        <v>39</v>
      </c>
      <c r="H20" s="274" t="s">
        <v>39</v>
      </c>
      <c r="I20" s="274" t="s">
        <v>39</v>
      </c>
      <c r="J20" s="274" t="s">
        <v>39</v>
      </c>
      <c r="K20" s="274" t="s">
        <v>39</v>
      </c>
      <c r="L20" s="274" t="s">
        <v>39</v>
      </c>
      <c r="M20" s="274" t="s">
        <v>39</v>
      </c>
      <c r="N20" s="274" t="s">
        <v>39</v>
      </c>
      <c r="O20" s="134"/>
      <c r="P20" s="129"/>
      <c r="Q20" s="129"/>
      <c r="R20" s="129"/>
      <c r="S20" s="129"/>
      <c r="T20" s="129"/>
      <c r="U20" s="129"/>
      <c r="V20" s="129" t="s">
        <v>60</v>
      </c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30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30"/>
      <c r="BX20" s="131"/>
      <c r="BY20" s="279">
        <f t="shared" si="0"/>
        <v>0</v>
      </c>
      <c r="BZ20" s="276"/>
      <c r="CA20" s="280">
        <f t="shared" si="1"/>
        <v>0</v>
      </c>
      <c r="CB20" s="276"/>
      <c r="CC20" s="280">
        <f t="shared" si="2"/>
        <v>0</v>
      </c>
      <c r="CD20" s="278"/>
    </row>
    <row r="21" spans="1:82" s="39" customFormat="1" ht="18" customHeight="1" x14ac:dyDescent="0.3">
      <c r="A21" s="47">
        <v>9</v>
      </c>
      <c r="B21" s="262" t="s">
        <v>40</v>
      </c>
      <c r="C21" s="262" t="s">
        <v>40</v>
      </c>
      <c r="D21" s="262" t="s">
        <v>40</v>
      </c>
      <c r="E21" s="262" t="s">
        <v>40</v>
      </c>
      <c r="F21" s="262" t="s">
        <v>40</v>
      </c>
      <c r="G21" s="262" t="s">
        <v>40</v>
      </c>
      <c r="H21" s="262" t="s">
        <v>40</v>
      </c>
      <c r="I21" s="262" t="s">
        <v>40</v>
      </c>
      <c r="J21" s="262" t="s">
        <v>40</v>
      </c>
      <c r="K21" s="262" t="s">
        <v>40</v>
      </c>
      <c r="L21" s="262" t="s">
        <v>40</v>
      </c>
      <c r="M21" s="262" t="s">
        <v>40</v>
      </c>
      <c r="N21" s="262" t="s">
        <v>40</v>
      </c>
      <c r="O21" s="50"/>
      <c r="P21" s="5"/>
      <c r="Q21" s="5"/>
      <c r="R21" s="5"/>
      <c r="S21" s="5"/>
      <c r="T21" s="5"/>
      <c r="U21" s="5"/>
      <c r="V21" s="5" t="s">
        <v>55</v>
      </c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 t="s">
        <v>55</v>
      </c>
      <c r="AK21" s="14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 t="s">
        <v>55</v>
      </c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14"/>
      <c r="BX21" s="126"/>
      <c r="BY21" s="190">
        <f t="shared" si="0"/>
        <v>0</v>
      </c>
      <c r="BZ21" s="185"/>
      <c r="CA21" s="192">
        <f t="shared" si="1"/>
        <v>0</v>
      </c>
      <c r="CB21" s="185"/>
      <c r="CC21" s="192">
        <f t="shared" si="2"/>
        <v>0</v>
      </c>
      <c r="CD21" s="187"/>
    </row>
    <row r="22" spans="1:82" s="132" customFormat="1" ht="18" customHeight="1" x14ac:dyDescent="0.3">
      <c r="A22" s="133">
        <v>10</v>
      </c>
      <c r="B22" s="274" t="s">
        <v>41</v>
      </c>
      <c r="C22" s="274" t="s">
        <v>41</v>
      </c>
      <c r="D22" s="274" t="s">
        <v>41</v>
      </c>
      <c r="E22" s="274" t="s">
        <v>41</v>
      </c>
      <c r="F22" s="274" t="s">
        <v>41</v>
      </c>
      <c r="G22" s="274" t="s">
        <v>41</v>
      </c>
      <c r="H22" s="274" t="s">
        <v>41</v>
      </c>
      <c r="I22" s="274" t="s">
        <v>41</v>
      </c>
      <c r="J22" s="274" t="s">
        <v>41</v>
      </c>
      <c r="K22" s="274" t="s">
        <v>41</v>
      </c>
      <c r="L22" s="274" t="s">
        <v>41</v>
      </c>
      <c r="M22" s="274" t="s">
        <v>41</v>
      </c>
      <c r="N22" s="274" t="s">
        <v>41</v>
      </c>
      <c r="O22" s="134"/>
      <c r="P22" s="129"/>
      <c r="Q22" s="129"/>
      <c r="R22" s="129"/>
      <c r="S22" s="129"/>
      <c r="T22" s="129"/>
      <c r="U22" s="129"/>
      <c r="V22" s="129" t="s">
        <v>60</v>
      </c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30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30"/>
      <c r="BX22" s="131"/>
      <c r="BY22" s="279">
        <f t="shared" si="0"/>
        <v>0</v>
      </c>
      <c r="BZ22" s="276"/>
      <c r="CA22" s="280">
        <f t="shared" si="1"/>
        <v>0</v>
      </c>
      <c r="CB22" s="276"/>
      <c r="CC22" s="280">
        <f t="shared" si="2"/>
        <v>0</v>
      </c>
      <c r="CD22" s="278"/>
    </row>
    <row r="23" spans="1:82" s="39" customFormat="1" ht="18" customHeight="1" x14ac:dyDescent="0.3">
      <c r="A23" s="31">
        <v>11</v>
      </c>
      <c r="B23" s="262" t="s">
        <v>42</v>
      </c>
      <c r="C23" s="262" t="s">
        <v>42</v>
      </c>
      <c r="D23" s="262" t="s">
        <v>42</v>
      </c>
      <c r="E23" s="262" t="s">
        <v>42</v>
      </c>
      <c r="F23" s="262" t="s">
        <v>42</v>
      </c>
      <c r="G23" s="262" t="s">
        <v>42</v>
      </c>
      <c r="H23" s="262" t="s">
        <v>42</v>
      </c>
      <c r="I23" s="262" t="s">
        <v>42</v>
      </c>
      <c r="J23" s="262" t="s">
        <v>42</v>
      </c>
      <c r="K23" s="262" t="s">
        <v>42</v>
      </c>
      <c r="L23" s="262" t="s">
        <v>42</v>
      </c>
      <c r="M23" s="262" t="s">
        <v>42</v>
      </c>
      <c r="N23" s="262" t="s">
        <v>42</v>
      </c>
      <c r="O23" s="50"/>
      <c r="P23" s="5"/>
      <c r="Q23" s="5"/>
      <c r="R23" s="5"/>
      <c r="S23" s="5"/>
      <c r="T23" s="5"/>
      <c r="U23" s="5"/>
      <c r="V23" s="5" t="s">
        <v>55</v>
      </c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 t="s">
        <v>55</v>
      </c>
      <c r="AK23" s="14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 t="s">
        <v>55</v>
      </c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14"/>
      <c r="BX23" s="126"/>
      <c r="BY23" s="190">
        <f t="shared" si="0"/>
        <v>0</v>
      </c>
      <c r="BZ23" s="185"/>
      <c r="CA23" s="192">
        <f t="shared" si="1"/>
        <v>0</v>
      </c>
      <c r="CB23" s="185"/>
      <c r="CC23" s="192">
        <f t="shared" si="2"/>
        <v>0</v>
      </c>
      <c r="CD23" s="187"/>
    </row>
    <row r="24" spans="1:82" s="132" customFormat="1" ht="18" customHeight="1" x14ac:dyDescent="0.3">
      <c r="A24" s="133">
        <v>12</v>
      </c>
      <c r="B24" s="274" t="s">
        <v>43</v>
      </c>
      <c r="C24" s="274" t="s">
        <v>43</v>
      </c>
      <c r="D24" s="274" t="s">
        <v>43</v>
      </c>
      <c r="E24" s="274" t="s">
        <v>43</v>
      </c>
      <c r="F24" s="274" t="s">
        <v>43</v>
      </c>
      <c r="G24" s="274" t="s">
        <v>43</v>
      </c>
      <c r="H24" s="274" t="s">
        <v>43</v>
      </c>
      <c r="I24" s="274" t="s">
        <v>43</v>
      </c>
      <c r="J24" s="274" t="s">
        <v>43</v>
      </c>
      <c r="K24" s="274" t="s">
        <v>43</v>
      </c>
      <c r="L24" s="274" t="s">
        <v>43</v>
      </c>
      <c r="M24" s="274" t="s">
        <v>43</v>
      </c>
      <c r="N24" s="274" t="s">
        <v>43</v>
      </c>
      <c r="O24" s="134"/>
      <c r="P24" s="129"/>
      <c r="Q24" s="129"/>
      <c r="R24" s="129"/>
      <c r="S24" s="129"/>
      <c r="T24" s="129"/>
      <c r="U24" s="129"/>
      <c r="V24" s="129" t="s">
        <v>60</v>
      </c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30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30"/>
      <c r="BX24" s="131"/>
      <c r="BY24" s="279">
        <f t="shared" si="0"/>
        <v>0</v>
      </c>
      <c r="BZ24" s="276"/>
      <c r="CA24" s="280">
        <f t="shared" si="1"/>
        <v>0</v>
      </c>
      <c r="CB24" s="276"/>
      <c r="CC24" s="280">
        <f t="shared" si="2"/>
        <v>0</v>
      </c>
      <c r="CD24" s="278"/>
    </row>
    <row r="25" spans="1:82" s="132" customFormat="1" ht="18" customHeight="1" x14ac:dyDescent="0.3">
      <c r="A25" s="140">
        <v>13</v>
      </c>
      <c r="B25" s="274" t="s">
        <v>44</v>
      </c>
      <c r="C25" s="274" t="s">
        <v>44</v>
      </c>
      <c r="D25" s="274" t="s">
        <v>44</v>
      </c>
      <c r="E25" s="274" t="s">
        <v>44</v>
      </c>
      <c r="F25" s="274" t="s">
        <v>44</v>
      </c>
      <c r="G25" s="274" t="s">
        <v>44</v>
      </c>
      <c r="H25" s="274" t="s">
        <v>44</v>
      </c>
      <c r="I25" s="274" t="s">
        <v>44</v>
      </c>
      <c r="J25" s="274" t="s">
        <v>44</v>
      </c>
      <c r="K25" s="274" t="s">
        <v>44</v>
      </c>
      <c r="L25" s="274" t="s">
        <v>44</v>
      </c>
      <c r="M25" s="274" t="s">
        <v>44</v>
      </c>
      <c r="N25" s="274" t="s">
        <v>44</v>
      </c>
      <c r="O25" s="134"/>
      <c r="P25" s="129"/>
      <c r="Q25" s="129"/>
      <c r="R25" s="129"/>
      <c r="S25" s="129"/>
      <c r="T25" s="129"/>
      <c r="U25" s="129"/>
      <c r="V25" s="129" t="s">
        <v>55</v>
      </c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 t="s">
        <v>55</v>
      </c>
      <c r="AK25" s="130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 t="s">
        <v>56</v>
      </c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39"/>
      <c r="BY25" s="279">
        <f t="shared" si="0"/>
        <v>0</v>
      </c>
      <c r="BZ25" s="276"/>
      <c r="CA25" s="280">
        <f t="shared" si="1"/>
        <v>1</v>
      </c>
      <c r="CB25" s="276"/>
      <c r="CC25" s="280">
        <f t="shared" si="2"/>
        <v>1</v>
      </c>
      <c r="CD25" s="278"/>
    </row>
    <row r="26" spans="1:82" s="132" customFormat="1" ht="18" customHeight="1" x14ac:dyDescent="0.3">
      <c r="A26" s="135">
        <v>14</v>
      </c>
      <c r="B26" s="274" t="s">
        <v>45</v>
      </c>
      <c r="C26" s="274" t="s">
        <v>45</v>
      </c>
      <c r="D26" s="274" t="s">
        <v>45</v>
      </c>
      <c r="E26" s="274" t="s">
        <v>45</v>
      </c>
      <c r="F26" s="274" t="s">
        <v>45</v>
      </c>
      <c r="G26" s="274" t="s">
        <v>45</v>
      </c>
      <c r="H26" s="274" t="s">
        <v>45</v>
      </c>
      <c r="I26" s="274" t="s">
        <v>45</v>
      </c>
      <c r="J26" s="274" t="s">
        <v>45</v>
      </c>
      <c r="K26" s="274" t="s">
        <v>45</v>
      </c>
      <c r="L26" s="274" t="s">
        <v>45</v>
      </c>
      <c r="M26" s="274" t="s">
        <v>45</v>
      </c>
      <c r="N26" s="274" t="s">
        <v>45</v>
      </c>
      <c r="O26" s="136"/>
      <c r="P26" s="137"/>
      <c r="Q26" s="137"/>
      <c r="R26" s="137"/>
      <c r="S26" s="137"/>
      <c r="T26" s="137"/>
      <c r="U26" s="137"/>
      <c r="V26" s="137" t="s">
        <v>60</v>
      </c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8"/>
      <c r="BY26" s="275">
        <f t="shared" si="0"/>
        <v>0</v>
      </c>
      <c r="BZ26" s="276"/>
      <c r="CA26" s="277">
        <f t="shared" si="1"/>
        <v>0</v>
      </c>
      <c r="CB26" s="276"/>
      <c r="CC26" s="277">
        <f t="shared" si="2"/>
        <v>0</v>
      </c>
      <c r="CD26" s="278"/>
    </row>
    <row r="27" spans="1:82" s="39" customFormat="1" ht="18" customHeight="1" x14ac:dyDescent="0.3">
      <c r="A27" s="46">
        <v>15</v>
      </c>
      <c r="B27" s="183" t="s">
        <v>46</v>
      </c>
      <c r="C27" s="183" t="s">
        <v>46</v>
      </c>
      <c r="D27" s="183" t="s">
        <v>46</v>
      </c>
      <c r="E27" s="183" t="s">
        <v>46</v>
      </c>
      <c r="F27" s="183" t="s">
        <v>46</v>
      </c>
      <c r="G27" s="183" t="s">
        <v>46</v>
      </c>
      <c r="H27" s="183" t="s">
        <v>46</v>
      </c>
      <c r="I27" s="183" t="s">
        <v>46</v>
      </c>
      <c r="J27" s="183" t="s">
        <v>46</v>
      </c>
      <c r="K27" s="183" t="s">
        <v>46</v>
      </c>
      <c r="L27" s="183" t="s">
        <v>46</v>
      </c>
      <c r="M27" s="183" t="s">
        <v>46</v>
      </c>
      <c r="N27" s="183" t="s">
        <v>46</v>
      </c>
      <c r="O27" s="52"/>
      <c r="P27" s="34"/>
      <c r="Q27" s="34"/>
      <c r="R27" s="34"/>
      <c r="S27" s="34"/>
      <c r="T27" s="34"/>
      <c r="U27" s="34"/>
      <c r="V27" s="34" t="s">
        <v>55</v>
      </c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 t="s">
        <v>55</v>
      </c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 t="s">
        <v>55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125"/>
      <c r="BY27" s="184">
        <f t="shared" si="0"/>
        <v>0</v>
      </c>
      <c r="BZ27" s="185"/>
      <c r="CA27" s="186">
        <f t="shared" si="1"/>
        <v>0</v>
      </c>
      <c r="CB27" s="185"/>
      <c r="CC27" s="186">
        <f t="shared" si="2"/>
        <v>0</v>
      </c>
      <c r="CD27" s="187"/>
    </row>
    <row r="28" spans="1:82" s="39" customFormat="1" ht="18" customHeight="1" x14ac:dyDescent="0.3">
      <c r="A28" s="46">
        <v>16</v>
      </c>
      <c r="B28" s="183" t="s">
        <v>47</v>
      </c>
      <c r="C28" s="183" t="s">
        <v>47</v>
      </c>
      <c r="D28" s="183" t="s">
        <v>47</v>
      </c>
      <c r="E28" s="183" t="s">
        <v>47</v>
      </c>
      <c r="F28" s="183" t="s">
        <v>47</v>
      </c>
      <c r="G28" s="183" t="s">
        <v>47</v>
      </c>
      <c r="H28" s="183" t="s">
        <v>47</v>
      </c>
      <c r="I28" s="183" t="s">
        <v>47</v>
      </c>
      <c r="J28" s="183" t="s">
        <v>47</v>
      </c>
      <c r="K28" s="183" t="s">
        <v>47</v>
      </c>
      <c r="L28" s="183" t="s">
        <v>47</v>
      </c>
      <c r="M28" s="183" t="s">
        <v>47</v>
      </c>
      <c r="N28" s="183" t="s">
        <v>47</v>
      </c>
      <c r="O28" s="52"/>
      <c r="P28" s="34"/>
      <c r="Q28" s="34"/>
      <c r="R28" s="34"/>
      <c r="S28" s="34"/>
      <c r="T28" s="34"/>
      <c r="U28" s="34"/>
      <c r="V28" s="34" t="s">
        <v>55</v>
      </c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 t="s">
        <v>55</v>
      </c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 t="s">
        <v>55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125"/>
      <c r="BY28" s="184">
        <f t="shared" si="0"/>
        <v>0</v>
      </c>
      <c r="BZ28" s="185"/>
      <c r="CA28" s="186">
        <f t="shared" si="1"/>
        <v>0</v>
      </c>
      <c r="CB28" s="185"/>
      <c r="CC28" s="186">
        <f t="shared" si="2"/>
        <v>0</v>
      </c>
      <c r="CD28" s="187"/>
    </row>
    <row r="29" spans="1:82" s="39" customFormat="1" ht="18" customHeight="1" x14ac:dyDescent="0.3">
      <c r="A29" s="46">
        <v>17</v>
      </c>
      <c r="B29" s="273" t="s">
        <v>48</v>
      </c>
      <c r="C29" s="273" t="s">
        <v>48</v>
      </c>
      <c r="D29" s="273" t="s">
        <v>48</v>
      </c>
      <c r="E29" s="273" t="s">
        <v>48</v>
      </c>
      <c r="F29" s="273" t="s">
        <v>48</v>
      </c>
      <c r="G29" s="273" t="s">
        <v>48</v>
      </c>
      <c r="H29" s="273" t="s">
        <v>48</v>
      </c>
      <c r="I29" s="273" t="s">
        <v>48</v>
      </c>
      <c r="J29" s="273" t="s">
        <v>48</v>
      </c>
      <c r="K29" s="273" t="s">
        <v>48</v>
      </c>
      <c r="L29" s="273" t="s">
        <v>48</v>
      </c>
      <c r="M29" s="273" t="s">
        <v>48</v>
      </c>
      <c r="N29" s="273" t="s">
        <v>48</v>
      </c>
      <c r="O29" s="53"/>
      <c r="P29" s="35"/>
      <c r="Q29" s="35"/>
      <c r="R29" s="35"/>
      <c r="S29" s="35"/>
      <c r="T29" s="35"/>
      <c r="U29" s="35"/>
      <c r="V29" s="35" t="s">
        <v>59</v>
      </c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 t="s">
        <v>55</v>
      </c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 t="s">
        <v>55</v>
      </c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4"/>
      <c r="BX29" s="34"/>
      <c r="BY29" s="184">
        <f t="shared" si="0"/>
        <v>1</v>
      </c>
      <c r="BZ29" s="185"/>
      <c r="CA29" s="186">
        <f t="shared" si="1"/>
        <v>0</v>
      </c>
      <c r="CB29" s="185"/>
      <c r="CC29" s="186">
        <f t="shared" si="2"/>
        <v>1</v>
      </c>
      <c r="CD29" s="187"/>
    </row>
    <row r="30" spans="1:82" s="39" customFormat="1" ht="18" customHeight="1" x14ac:dyDescent="0.3">
      <c r="A30" s="49">
        <v>18</v>
      </c>
      <c r="B30" s="183" t="s">
        <v>49</v>
      </c>
      <c r="C30" s="183" t="s">
        <v>49</v>
      </c>
      <c r="D30" s="183" t="s">
        <v>49</v>
      </c>
      <c r="E30" s="183" t="s">
        <v>49</v>
      </c>
      <c r="F30" s="183" t="s">
        <v>49</v>
      </c>
      <c r="G30" s="183" t="s">
        <v>49</v>
      </c>
      <c r="H30" s="183" t="s">
        <v>49</v>
      </c>
      <c r="I30" s="183" t="s">
        <v>49</v>
      </c>
      <c r="J30" s="183" t="s">
        <v>49</v>
      </c>
      <c r="K30" s="183" t="s">
        <v>49</v>
      </c>
      <c r="L30" s="183" t="s">
        <v>49</v>
      </c>
      <c r="M30" s="183" t="s">
        <v>49</v>
      </c>
      <c r="N30" s="183" t="s">
        <v>49</v>
      </c>
      <c r="O30" s="52"/>
      <c r="P30" s="34"/>
      <c r="Q30" s="34"/>
      <c r="R30" s="34"/>
      <c r="S30" s="34"/>
      <c r="T30" s="34"/>
      <c r="U30" s="34"/>
      <c r="V30" s="34" t="s">
        <v>55</v>
      </c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 t="s">
        <v>55</v>
      </c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 t="s">
        <v>55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42"/>
      <c r="BY30" s="184">
        <f t="shared" si="0"/>
        <v>0</v>
      </c>
      <c r="BZ30" s="185"/>
      <c r="CA30" s="186">
        <f t="shared" si="1"/>
        <v>0</v>
      </c>
      <c r="CB30" s="185"/>
      <c r="CC30" s="186">
        <f t="shared" si="2"/>
        <v>0</v>
      </c>
      <c r="CD30" s="187"/>
    </row>
    <row r="31" spans="1:82" s="39" customFormat="1" ht="18" customHeight="1" x14ac:dyDescent="0.3">
      <c r="A31" s="46">
        <v>19</v>
      </c>
      <c r="B31" s="273" t="s">
        <v>50</v>
      </c>
      <c r="C31" s="273" t="s">
        <v>50</v>
      </c>
      <c r="D31" s="273" t="s">
        <v>50</v>
      </c>
      <c r="E31" s="273" t="s">
        <v>50</v>
      </c>
      <c r="F31" s="273" t="s">
        <v>50</v>
      </c>
      <c r="G31" s="273" t="s">
        <v>50</v>
      </c>
      <c r="H31" s="273" t="s">
        <v>50</v>
      </c>
      <c r="I31" s="273" t="s">
        <v>50</v>
      </c>
      <c r="J31" s="273" t="s">
        <v>50</v>
      </c>
      <c r="K31" s="273" t="s">
        <v>50</v>
      </c>
      <c r="L31" s="273" t="s">
        <v>50</v>
      </c>
      <c r="M31" s="273" t="s">
        <v>50</v>
      </c>
      <c r="N31" s="273" t="s">
        <v>50</v>
      </c>
      <c r="O31" s="52"/>
      <c r="P31" s="34"/>
      <c r="Q31" s="34"/>
      <c r="R31" s="34"/>
      <c r="S31" s="34"/>
      <c r="T31" s="34"/>
      <c r="U31" s="34"/>
      <c r="V31" s="34" t="s">
        <v>55</v>
      </c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 t="s">
        <v>55</v>
      </c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 t="s">
        <v>55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125"/>
      <c r="BY31" s="184">
        <f t="shared" si="0"/>
        <v>0</v>
      </c>
      <c r="BZ31" s="185"/>
      <c r="CA31" s="186">
        <f t="shared" si="1"/>
        <v>0</v>
      </c>
      <c r="CB31" s="185"/>
      <c r="CC31" s="186">
        <f t="shared" si="2"/>
        <v>0</v>
      </c>
      <c r="CD31" s="187"/>
    </row>
    <row r="32" spans="1:82" s="39" customFormat="1" ht="18" customHeight="1" x14ac:dyDescent="0.3">
      <c r="A32" s="46">
        <v>20</v>
      </c>
      <c r="B32" s="183" t="s">
        <v>51</v>
      </c>
      <c r="C32" s="183" t="s">
        <v>51</v>
      </c>
      <c r="D32" s="183" t="s">
        <v>51</v>
      </c>
      <c r="E32" s="183" t="s">
        <v>51</v>
      </c>
      <c r="F32" s="183" t="s">
        <v>51</v>
      </c>
      <c r="G32" s="183" t="s">
        <v>51</v>
      </c>
      <c r="H32" s="183" t="s">
        <v>51</v>
      </c>
      <c r="I32" s="183" t="s">
        <v>51</v>
      </c>
      <c r="J32" s="183" t="s">
        <v>51</v>
      </c>
      <c r="K32" s="183" t="s">
        <v>51</v>
      </c>
      <c r="L32" s="183" t="s">
        <v>51</v>
      </c>
      <c r="M32" s="183" t="s">
        <v>51</v>
      </c>
      <c r="N32" s="183" t="s">
        <v>51</v>
      </c>
      <c r="O32" s="52"/>
      <c r="P32" s="34"/>
      <c r="Q32" s="34"/>
      <c r="R32" s="34"/>
      <c r="S32" s="34"/>
      <c r="T32" s="34"/>
      <c r="U32" s="34"/>
      <c r="V32" s="34" t="s">
        <v>55</v>
      </c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 t="s">
        <v>55</v>
      </c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137" t="s">
        <v>56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125"/>
      <c r="BY32" s="184">
        <f t="shared" si="0"/>
        <v>0</v>
      </c>
      <c r="BZ32" s="185"/>
      <c r="CA32" s="186">
        <f t="shared" si="1"/>
        <v>1</v>
      </c>
      <c r="CB32" s="185"/>
      <c r="CC32" s="186">
        <f t="shared" si="2"/>
        <v>1</v>
      </c>
      <c r="CD32" s="187"/>
    </row>
    <row r="33" spans="1:82" s="39" customFormat="1" ht="18" customHeight="1" x14ac:dyDescent="0.3">
      <c r="A33" s="46">
        <v>21</v>
      </c>
      <c r="B33" s="183" t="s">
        <v>52</v>
      </c>
      <c r="C33" s="183" t="s">
        <v>52</v>
      </c>
      <c r="D33" s="183" t="s">
        <v>52</v>
      </c>
      <c r="E33" s="183" t="s">
        <v>52</v>
      </c>
      <c r="F33" s="183" t="s">
        <v>52</v>
      </c>
      <c r="G33" s="183" t="s">
        <v>52</v>
      </c>
      <c r="H33" s="183" t="s">
        <v>52</v>
      </c>
      <c r="I33" s="183" t="s">
        <v>52</v>
      </c>
      <c r="J33" s="183" t="s">
        <v>52</v>
      </c>
      <c r="K33" s="183" t="s">
        <v>52</v>
      </c>
      <c r="L33" s="183" t="s">
        <v>52</v>
      </c>
      <c r="M33" s="183" t="s">
        <v>52</v>
      </c>
      <c r="N33" s="183" t="s">
        <v>52</v>
      </c>
      <c r="O33" s="109"/>
      <c r="P33" s="59"/>
      <c r="Q33" s="59"/>
      <c r="R33" s="59"/>
      <c r="S33" s="59"/>
      <c r="T33" s="59"/>
      <c r="U33" s="59"/>
      <c r="V33" s="59" t="s">
        <v>55</v>
      </c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 t="s">
        <v>55</v>
      </c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 t="s">
        <v>55</v>
      </c>
      <c r="BM33" s="59"/>
      <c r="BN33" s="59"/>
      <c r="BO33" s="59"/>
      <c r="BP33" s="59"/>
      <c r="BQ33" s="110"/>
      <c r="BR33" s="59"/>
      <c r="BS33" s="59"/>
      <c r="BT33" s="59"/>
      <c r="BU33" s="59"/>
      <c r="BV33" s="59"/>
      <c r="BW33" s="59"/>
      <c r="BX33" s="111"/>
      <c r="BY33" s="184">
        <f t="shared" si="0"/>
        <v>0</v>
      </c>
      <c r="BZ33" s="185"/>
      <c r="CA33" s="186">
        <f t="shared" si="1"/>
        <v>0</v>
      </c>
      <c r="CB33" s="185"/>
      <c r="CC33" s="186">
        <f t="shared" si="2"/>
        <v>0</v>
      </c>
      <c r="CD33" s="187"/>
    </row>
    <row r="34" spans="1:82" s="39" customFormat="1" ht="18" customHeight="1" x14ac:dyDescent="0.3">
      <c r="A34" s="46">
        <v>22</v>
      </c>
      <c r="B34" s="183" t="s">
        <v>53</v>
      </c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52"/>
      <c r="P34" s="34"/>
      <c r="Q34" s="34"/>
      <c r="R34" s="34"/>
      <c r="S34" s="34"/>
      <c r="T34" s="34"/>
      <c r="U34" s="34"/>
      <c r="V34" s="34" t="s">
        <v>55</v>
      </c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 t="s">
        <v>55</v>
      </c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 t="s">
        <v>55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125"/>
      <c r="BY34" s="184">
        <f t="shared" si="0"/>
        <v>0</v>
      </c>
      <c r="BZ34" s="185"/>
      <c r="CA34" s="186">
        <f t="shared" si="1"/>
        <v>0</v>
      </c>
      <c r="CB34" s="185"/>
      <c r="CC34" s="186">
        <f t="shared" si="2"/>
        <v>0</v>
      </c>
      <c r="CD34" s="187"/>
    </row>
    <row r="35" spans="1:82" ht="19.5" customHeight="1" x14ac:dyDescent="0.3">
      <c r="A35" s="60">
        <v>23</v>
      </c>
      <c r="B35" s="269" t="s">
        <v>54</v>
      </c>
      <c r="C35" s="270" t="s">
        <v>54</v>
      </c>
      <c r="D35" s="270" t="s">
        <v>54</v>
      </c>
      <c r="E35" s="270" t="s">
        <v>54</v>
      </c>
      <c r="F35" s="270" t="s">
        <v>54</v>
      </c>
      <c r="G35" s="270" t="s">
        <v>54</v>
      </c>
      <c r="H35" s="270" t="s">
        <v>54</v>
      </c>
      <c r="I35" s="270" t="s">
        <v>54</v>
      </c>
      <c r="J35" s="270" t="s">
        <v>54</v>
      </c>
      <c r="K35" s="270" t="s">
        <v>54</v>
      </c>
      <c r="L35" s="270" t="s">
        <v>54</v>
      </c>
      <c r="M35" s="270" t="s">
        <v>54</v>
      </c>
      <c r="N35" s="270" t="s">
        <v>54</v>
      </c>
      <c r="O35" s="5"/>
      <c r="P35" s="5"/>
      <c r="Q35" s="5"/>
      <c r="R35" s="5"/>
      <c r="S35" s="5"/>
      <c r="T35" s="5"/>
      <c r="U35" s="5"/>
      <c r="V35" s="5" t="s">
        <v>55</v>
      </c>
      <c r="W35" s="5"/>
      <c r="X35" s="5"/>
      <c r="Y35" s="113"/>
      <c r="Z35" s="113"/>
      <c r="AA35" s="5"/>
      <c r="AB35" s="5"/>
      <c r="AC35" s="113"/>
      <c r="AD35" s="113"/>
      <c r="AE35" s="5"/>
      <c r="AF35" s="5"/>
      <c r="AG35" s="5"/>
      <c r="AH35" s="5"/>
      <c r="AI35" s="5"/>
      <c r="AJ35" s="129" t="s">
        <v>56</v>
      </c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 t="s">
        <v>55</v>
      </c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126"/>
      <c r="BY35" s="190">
        <f t="shared" si="0"/>
        <v>0</v>
      </c>
      <c r="BZ35" s="191"/>
      <c r="CA35" s="192">
        <f t="shared" si="1"/>
        <v>1</v>
      </c>
      <c r="CB35" s="191"/>
      <c r="CC35" s="192">
        <f t="shared" si="2"/>
        <v>1</v>
      </c>
      <c r="CD35" s="193"/>
    </row>
    <row r="36" spans="1:82" s="62" customFormat="1" ht="19.5" customHeight="1" thickBot="1" x14ac:dyDescent="0.3">
      <c r="A36" s="88">
        <v>24</v>
      </c>
      <c r="B36" s="271" t="s">
        <v>58</v>
      </c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272"/>
      <c r="O36" s="5"/>
      <c r="P36" s="5"/>
      <c r="Q36" s="5"/>
      <c r="R36" s="5"/>
      <c r="S36" s="5"/>
      <c r="T36" s="5"/>
      <c r="U36" s="5"/>
      <c r="V36" s="5" t="s">
        <v>55</v>
      </c>
      <c r="W36" s="5"/>
      <c r="X36" s="5"/>
      <c r="Y36" s="113"/>
      <c r="Z36" s="113"/>
      <c r="AA36" s="5"/>
      <c r="AB36" s="5"/>
      <c r="AC36" s="113"/>
      <c r="AD36" s="113"/>
      <c r="AE36" s="5"/>
      <c r="AF36" s="5"/>
      <c r="AG36" s="5"/>
      <c r="AH36" s="5"/>
      <c r="AI36" s="5"/>
      <c r="AJ36" s="5" t="s">
        <v>55</v>
      </c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 t="s">
        <v>55</v>
      </c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126"/>
      <c r="BY36" s="89"/>
      <c r="BZ36" s="61"/>
      <c r="CA36" s="90"/>
      <c r="CB36" s="61"/>
      <c r="CC36" s="90"/>
      <c r="CD36" s="91"/>
    </row>
    <row r="37" spans="1:82" ht="19.5" customHeight="1" thickBot="1" x14ac:dyDescent="0.3">
      <c r="A37" s="169" t="s">
        <v>22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8"/>
      <c r="P37" s="8"/>
      <c r="Q37" s="8"/>
      <c r="R37" s="8"/>
      <c r="S37" s="8"/>
      <c r="T37" s="8"/>
      <c r="U37" s="8"/>
      <c r="V37" s="71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24"/>
      <c r="BY37" s="171"/>
      <c r="BZ37" s="172"/>
      <c r="CA37" s="173"/>
      <c r="CB37" s="172"/>
      <c r="CC37" s="173"/>
      <c r="CD37" s="174"/>
    </row>
    <row r="38" spans="1:82" ht="15" customHeight="1" x14ac:dyDescent="0.25">
      <c r="A38" s="175"/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176"/>
      <c r="BE38" s="176"/>
      <c r="BF38" s="176"/>
      <c r="BG38" s="176"/>
      <c r="BH38" s="176"/>
      <c r="BI38" s="176"/>
      <c r="BJ38" s="176"/>
      <c r="BK38" s="176"/>
      <c r="BL38" s="176"/>
      <c r="BM38" s="176"/>
      <c r="BN38" s="176"/>
      <c r="BO38" s="176"/>
      <c r="BP38" s="176"/>
      <c r="BQ38" s="176"/>
      <c r="BR38" s="176"/>
      <c r="BS38" s="176"/>
      <c r="BT38" s="176"/>
      <c r="BU38" s="176"/>
      <c r="BV38" s="176"/>
      <c r="BW38" s="176"/>
      <c r="BX38" s="176"/>
      <c r="BY38" s="176"/>
      <c r="BZ38" s="176"/>
      <c r="CA38" s="176"/>
      <c r="CB38" s="176"/>
      <c r="CC38" s="176"/>
      <c r="CD38" s="177"/>
    </row>
    <row r="39" spans="1:82" ht="21.75" customHeight="1" thickBot="1" x14ac:dyDescent="0.3">
      <c r="A39" s="178"/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  <c r="AN39" s="179"/>
      <c r="AO39" s="179"/>
      <c r="AP39" s="179"/>
      <c r="AQ39" s="179"/>
      <c r="AR39" s="179"/>
      <c r="AS39" s="179"/>
      <c r="AT39" s="179"/>
      <c r="AU39" s="179"/>
      <c r="AV39" s="179"/>
      <c r="AW39" s="179"/>
      <c r="AX39" s="179"/>
      <c r="AY39" s="179"/>
      <c r="AZ39" s="179"/>
      <c r="BA39" s="179"/>
      <c r="BB39" s="179"/>
      <c r="BC39" s="179"/>
      <c r="BD39" s="179"/>
      <c r="BE39" s="179"/>
      <c r="BF39" s="179"/>
      <c r="BG39" s="179"/>
      <c r="BH39" s="179"/>
      <c r="BI39" s="179"/>
      <c r="BJ39" s="179"/>
      <c r="BK39" s="179"/>
      <c r="BL39" s="179"/>
      <c r="BM39" s="179"/>
      <c r="BN39" s="179"/>
      <c r="BO39" s="179"/>
      <c r="BP39" s="179"/>
      <c r="BQ39" s="179"/>
      <c r="BR39" s="179"/>
      <c r="BS39" s="179"/>
      <c r="BT39" s="179"/>
      <c r="BU39" s="179"/>
      <c r="BV39" s="179"/>
      <c r="BW39" s="179"/>
      <c r="BX39" s="179"/>
      <c r="BY39" s="179"/>
      <c r="BZ39" s="179"/>
      <c r="CA39" s="179"/>
      <c r="CB39" s="179"/>
      <c r="CC39" s="179"/>
      <c r="CD39" s="180"/>
    </row>
    <row r="40" spans="1:82" ht="26.25" customHeight="1" thickBot="1" x14ac:dyDescent="0.45">
      <c r="A40" s="181" t="s">
        <v>17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0"/>
      <c r="AT40" s="170"/>
      <c r="AU40" s="170"/>
      <c r="AV40" s="170"/>
      <c r="AW40" s="170"/>
      <c r="AX40" s="170"/>
      <c r="AY40" s="170"/>
      <c r="AZ40" s="170"/>
      <c r="BA40" s="170"/>
      <c r="BB40" s="170"/>
      <c r="BC40" s="170"/>
      <c r="BD40" s="170"/>
      <c r="BE40" s="170"/>
      <c r="BF40" s="170"/>
      <c r="BG40" s="170"/>
      <c r="BH40" s="170"/>
      <c r="BI40" s="170"/>
      <c r="BJ40" s="170"/>
      <c r="BK40" s="170"/>
      <c r="BL40" s="170"/>
      <c r="BM40" s="170"/>
      <c r="BN40" s="170"/>
      <c r="BO40" s="170"/>
      <c r="BP40" s="170"/>
      <c r="BQ40" s="170"/>
      <c r="BR40" s="170"/>
      <c r="BS40" s="170"/>
      <c r="BT40" s="170"/>
      <c r="BU40" s="170"/>
      <c r="BV40" s="170"/>
      <c r="BW40" s="170"/>
      <c r="BX40" s="170"/>
      <c r="BY40" s="170"/>
      <c r="BZ40" s="170"/>
      <c r="CA40" s="170"/>
      <c r="CB40" s="170"/>
      <c r="CC40" s="170"/>
      <c r="CD40" s="182"/>
    </row>
    <row r="41" spans="1:82" ht="18" customHeight="1" x14ac:dyDescent="0.3">
      <c r="A41" s="25" t="s">
        <v>18</v>
      </c>
      <c r="B41" s="25"/>
      <c r="C41" s="25"/>
      <c r="D41" s="25"/>
      <c r="E41" s="25" t="s">
        <v>19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/>
      <c r="Q41" s="27"/>
      <c r="R41" s="25"/>
      <c r="S41" s="25"/>
      <c r="T41" s="25"/>
      <c r="U41" s="25"/>
      <c r="V41" s="25"/>
      <c r="W41" s="25"/>
      <c r="X41" s="25"/>
      <c r="Y41" s="25"/>
      <c r="Z41" s="25"/>
      <c r="AA41" s="28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</row>
    <row r="42" spans="1:82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</row>
    <row r="43" spans="1:82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</row>
    <row r="44" spans="1:82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spans="1:82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</row>
    <row r="242" spans="1:82" ht="15.75" customHeight="1" x14ac:dyDescent="0.25"/>
    <row r="243" spans="1:82" ht="15.75" customHeight="1" x14ac:dyDescent="0.25"/>
    <row r="244" spans="1:82" ht="15.75" customHeight="1" x14ac:dyDescent="0.25"/>
    <row r="245" spans="1:82" ht="15.75" customHeight="1" x14ac:dyDescent="0.25"/>
    <row r="246" spans="1:82" ht="15.75" customHeight="1" x14ac:dyDescent="0.25"/>
    <row r="247" spans="1:82" ht="15.75" customHeight="1" x14ac:dyDescent="0.25"/>
    <row r="248" spans="1:82" ht="15.75" customHeight="1" x14ac:dyDescent="0.25"/>
    <row r="249" spans="1:82" ht="15.75" customHeight="1" x14ac:dyDescent="0.25"/>
    <row r="250" spans="1:82" ht="15.75" customHeight="1" x14ac:dyDescent="0.25"/>
    <row r="251" spans="1:82" ht="15.75" customHeight="1" x14ac:dyDescent="0.25"/>
    <row r="252" spans="1:82" ht="15.75" customHeight="1" x14ac:dyDescent="0.25"/>
    <row r="253" spans="1:82" ht="15.75" customHeight="1" x14ac:dyDescent="0.25"/>
    <row r="254" spans="1:82" ht="15.75" customHeight="1" x14ac:dyDescent="0.25"/>
    <row r="255" spans="1:82" ht="15.75" customHeight="1" x14ac:dyDescent="0.25"/>
    <row r="256" spans="1:82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157"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A37:N37"/>
    <mergeCell ref="BY37:BZ37"/>
    <mergeCell ref="CA37:CB37"/>
    <mergeCell ref="CC37:CD37"/>
    <mergeCell ref="A38:CD39"/>
    <mergeCell ref="A40:CD40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6:N36"/>
  </mergeCells>
  <conditionalFormatting sqref="B13:B34">
    <cfRule type="expression" dxfId="2" priority="1">
      <formula>#REF!&gt;0</formula>
    </cfRule>
  </conditionalFormatting>
  <dataValidations count="1">
    <dataValidation type="list" allowBlank="1" showErrorMessage="1" sqref="M7" xr:uid="{41D85A94-5480-4D53-86C6-6CA87F8EDCF0}">
      <formula1>#REF!</formula1>
    </dataValidation>
  </dataValidation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49CB7-46E2-4A12-91BF-6A8ACF4FA4A9}">
  <dimension ref="A1:CD1001"/>
  <sheetViews>
    <sheetView tabSelected="1" zoomScale="55" zoomScaleNormal="55" workbookViewId="0">
      <selection activeCell="CH9" sqref="CH9"/>
    </sheetView>
  </sheetViews>
  <sheetFormatPr baseColWidth="10" defaultColWidth="12.54296875" defaultRowHeight="15" customHeight="1" x14ac:dyDescent="0.25"/>
  <cols>
    <col min="1" max="1" width="4.26953125" style="30" customWidth="1"/>
    <col min="2" max="6" width="2.1796875" style="30" customWidth="1"/>
    <col min="7" max="7" width="3.26953125" style="30" customWidth="1"/>
    <col min="8" max="8" width="2.1796875" style="30" customWidth="1"/>
    <col min="9" max="9" width="7.26953125" style="30" customWidth="1"/>
    <col min="10" max="10" width="2.1796875" style="30" customWidth="1"/>
    <col min="11" max="11" width="5.26953125" style="30" customWidth="1"/>
    <col min="12" max="12" width="4.26953125" style="30" customWidth="1"/>
    <col min="13" max="13" width="6.1796875" style="30" customWidth="1"/>
    <col min="14" max="14" width="8.1796875" style="30" customWidth="1"/>
    <col min="15" max="28" width="2.81640625" style="30" customWidth="1"/>
    <col min="29" max="30" width="3.1796875" style="30" customWidth="1"/>
    <col min="31" max="76" width="2.81640625" style="30" customWidth="1"/>
    <col min="77" max="79" width="2.26953125" style="30" customWidth="1"/>
    <col min="80" max="80" width="3.26953125" style="30" customWidth="1"/>
    <col min="81" max="81" width="2.26953125" style="30" customWidth="1"/>
    <col min="82" max="82" width="3.81640625" style="30" customWidth="1"/>
    <col min="83" max="16384" width="12.54296875" style="30"/>
  </cols>
  <sheetData>
    <row r="1" spans="1:82" ht="12.75" customHeight="1" x14ac:dyDescent="0.4">
      <c r="A1" s="17"/>
      <c r="B1" s="18"/>
      <c r="C1" s="18"/>
      <c r="D1" s="18"/>
      <c r="E1" s="18"/>
      <c r="F1" s="18"/>
      <c r="G1" s="18"/>
      <c r="H1" s="224" t="s">
        <v>20</v>
      </c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7"/>
      <c r="BX1" s="228" t="s">
        <v>0</v>
      </c>
      <c r="BY1" s="176"/>
      <c r="BZ1" s="176"/>
      <c r="CA1" s="176"/>
      <c r="CB1" s="176"/>
      <c r="CC1" s="176"/>
      <c r="CD1" s="177"/>
    </row>
    <row r="2" spans="1:82" ht="12.75" customHeight="1" x14ac:dyDescent="0.4">
      <c r="A2" s="19"/>
      <c r="B2" s="20"/>
      <c r="C2" s="20"/>
      <c r="D2" s="20"/>
      <c r="E2" s="20"/>
      <c r="F2" s="20"/>
      <c r="G2" s="20"/>
      <c r="H2" s="225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7"/>
      <c r="BX2" s="226"/>
      <c r="BY2" s="226"/>
      <c r="BZ2" s="226"/>
      <c r="CA2" s="226"/>
      <c r="CB2" s="226"/>
      <c r="CC2" s="226"/>
      <c r="CD2" s="227"/>
    </row>
    <row r="3" spans="1:82" ht="12.75" customHeight="1" x14ac:dyDescent="0.4">
      <c r="A3" s="19"/>
      <c r="B3" s="20"/>
      <c r="C3" s="20"/>
      <c r="D3" s="20"/>
      <c r="E3" s="20"/>
      <c r="F3" s="20"/>
      <c r="G3" s="20"/>
      <c r="H3" s="225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6"/>
      <c r="BV3" s="226"/>
      <c r="BW3" s="227"/>
      <c r="BX3" s="226"/>
      <c r="BY3" s="226"/>
      <c r="BZ3" s="226"/>
      <c r="CA3" s="226"/>
      <c r="CB3" s="226"/>
      <c r="CC3" s="226"/>
      <c r="CD3" s="227"/>
    </row>
    <row r="4" spans="1:82" ht="12.75" customHeight="1" x14ac:dyDescent="0.4">
      <c r="A4" s="19"/>
      <c r="B4" s="20"/>
      <c r="C4" s="20"/>
      <c r="D4" s="20"/>
      <c r="E4" s="20"/>
      <c r="F4" s="20"/>
      <c r="G4" s="20"/>
      <c r="H4" s="225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7"/>
      <c r="BX4" s="226"/>
      <c r="BY4" s="226"/>
      <c r="BZ4" s="226"/>
      <c r="CA4" s="226"/>
      <c r="CB4" s="226"/>
      <c r="CC4" s="226"/>
      <c r="CD4" s="227"/>
    </row>
    <row r="5" spans="1:82" ht="12.75" customHeight="1" x14ac:dyDescent="0.4">
      <c r="A5" s="19"/>
      <c r="B5" s="20"/>
      <c r="C5" s="20"/>
      <c r="D5" s="20"/>
      <c r="E5" s="20"/>
      <c r="F5" s="20"/>
      <c r="G5" s="20"/>
      <c r="H5" s="225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7"/>
      <c r="BX5" s="226"/>
      <c r="BY5" s="226"/>
      <c r="BZ5" s="226"/>
      <c r="CA5" s="226"/>
      <c r="CB5" s="226"/>
      <c r="CC5" s="226"/>
      <c r="CD5" s="227"/>
    </row>
    <row r="6" spans="1:82" ht="17.25" customHeight="1" thickBot="1" x14ac:dyDescent="0.45">
      <c r="A6" s="229"/>
      <c r="B6" s="179"/>
      <c r="C6" s="179"/>
      <c r="D6" s="179"/>
      <c r="E6" s="179"/>
      <c r="F6" s="179"/>
      <c r="G6" s="10"/>
      <c r="H6" s="178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80"/>
      <c r="BX6" s="179"/>
      <c r="BY6" s="179"/>
      <c r="BZ6" s="179"/>
      <c r="CA6" s="179"/>
      <c r="CB6" s="179"/>
      <c r="CC6" s="179"/>
      <c r="CD6" s="180"/>
    </row>
    <row r="7" spans="1:82" ht="36.75" customHeight="1" thickBot="1" x14ac:dyDescent="0.3">
      <c r="A7" s="230" t="s">
        <v>21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7"/>
      <c r="M7" s="21"/>
      <c r="N7" s="231" t="s">
        <v>30</v>
      </c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3" t="s">
        <v>1</v>
      </c>
      <c r="AZ7" s="179"/>
      <c r="BA7" s="179"/>
      <c r="BB7" s="179"/>
      <c r="BC7" s="180"/>
      <c r="BD7" s="234"/>
      <c r="BE7" s="226"/>
      <c r="BF7" s="226"/>
      <c r="BG7" s="226"/>
      <c r="BH7" s="226"/>
      <c r="BI7" s="227"/>
      <c r="BJ7" s="233" t="s">
        <v>2</v>
      </c>
      <c r="BK7" s="179"/>
      <c r="BL7" s="179"/>
      <c r="BM7" s="179"/>
      <c r="BN7" s="180"/>
      <c r="BO7" s="233">
        <v>3411424</v>
      </c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80"/>
    </row>
    <row r="8" spans="1:82" ht="20.25" customHeight="1" thickBot="1" x14ac:dyDescent="0.4">
      <c r="A8" s="238" t="s">
        <v>3</v>
      </c>
      <c r="B8" s="170"/>
      <c r="C8" s="170"/>
      <c r="D8" s="182"/>
      <c r="E8" s="239" t="s">
        <v>4</v>
      </c>
      <c r="F8" s="170"/>
      <c r="G8" s="170"/>
      <c r="H8" s="170"/>
      <c r="I8" s="170"/>
      <c r="J8" s="240" t="s">
        <v>5</v>
      </c>
      <c r="K8" s="170"/>
      <c r="L8" s="182"/>
      <c r="M8" s="240" t="s">
        <v>6</v>
      </c>
      <c r="N8" s="170"/>
      <c r="O8" s="170"/>
      <c r="P8" s="170"/>
      <c r="Q8" s="170"/>
      <c r="R8" s="170"/>
      <c r="S8" s="170"/>
      <c r="T8" s="182"/>
      <c r="U8" s="241"/>
      <c r="V8" s="170"/>
      <c r="W8" s="182"/>
      <c r="X8" s="242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170"/>
      <c r="BX8" s="170"/>
      <c r="BY8" s="170"/>
      <c r="BZ8" s="170"/>
      <c r="CA8" s="170"/>
      <c r="CB8" s="170"/>
      <c r="CC8" s="170"/>
      <c r="CD8" s="182"/>
    </row>
    <row r="9" spans="1:82" ht="24.75" customHeight="1" thickBot="1" x14ac:dyDescent="0.3">
      <c r="A9" s="243" t="s">
        <v>23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244"/>
      <c r="AZ9" s="176"/>
      <c r="BA9" s="176"/>
      <c r="BB9" s="176"/>
      <c r="BC9" s="176"/>
      <c r="BD9" s="176"/>
      <c r="BE9" s="176"/>
      <c r="BF9" s="177"/>
      <c r="BG9" s="245">
        <v>46174</v>
      </c>
      <c r="BH9" s="176"/>
      <c r="BI9" s="176"/>
      <c r="BJ9" s="176"/>
      <c r="BK9" s="176"/>
      <c r="BL9" s="176"/>
      <c r="BM9" s="176"/>
      <c r="BN9" s="177"/>
      <c r="BO9" s="246" t="s">
        <v>7</v>
      </c>
      <c r="BP9" s="176"/>
      <c r="BQ9" s="176"/>
      <c r="BR9" s="176"/>
      <c r="BS9" s="177"/>
      <c r="BT9" s="247" t="s">
        <v>24</v>
      </c>
      <c r="BU9" s="176"/>
      <c r="BV9" s="176"/>
      <c r="BW9" s="176"/>
      <c r="BX9" s="176"/>
      <c r="BY9" s="176"/>
      <c r="BZ9" s="176"/>
      <c r="CA9" s="176"/>
      <c r="CB9" s="176"/>
      <c r="CC9" s="176"/>
      <c r="CD9" s="177"/>
    </row>
    <row r="10" spans="1:82" ht="18" customHeight="1" x14ac:dyDescent="0.3">
      <c r="A10" s="248" t="s">
        <v>8</v>
      </c>
      <c r="B10" s="251" t="s">
        <v>9</v>
      </c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3"/>
      <c r="O10" s="256" t="s">
        <v>25</v>
      </c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0"/>
      <c r="BE10" s="220"/>
      <c r="BF10" s="220"/>
      <c r="BG10" s="220"/>
      <c r="BH10" s="220"/>
      <c r="BI10" s="220"/>
      <c r="BJ10" s="220"/>
      <c r="BK10" s="220"/>
      <c r="BL10" s="220"/>
      <c r="BM10" s="220"/>
      <c r="BN10" s="220"/>
      <c r="BO10" s="220"/>
      <c r="BP10" s="220"/>
      <c r="BQ10" s="220"/>
      <c r="BR10" s="220"/>
      <c r="BS10" s="220"/>
      <c r="BT10" s="220"/>
      <c r="BU10" s="220"/>
      <c r="BV10" s="220"/>
      <c r="BW10" s="220"/>
      <c r="BX10" s="220"/>
      <c r="BY10" s="257" t="s">
        <v>10</v>
      </c>
      <c r="BZ10" s="176"/>
      <c r="CA10" s="176"/>
      <c r="CB10" s="176"/>
      <c r="CC10" s="176"/>
      <c r="CD10" s="177"/>
    </row>
    <row r="11" spans="1:82" ht="18" customHeight="1" x14ac:dyDescent="0.35">
      <c r="A11" s="249"/>
      <c r="B11" s="254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55"/>
      <c r="O11" s="260">
        <v>1</v>
      </c>
      <c r="P11" s="219"/>
      <c r="Q11" s="223">
        <f>O11+1</f>
        <v>2</v>
      </c>
      <c r="R11" s="185"/>
      <c r="S11" s="223">
        <f>Q11+1</f>
        <v>3</v>
      </c>
      <c r="T11" s="185"/>
      <c r="U11" s="223">
        <f>S11+1</f>
        <v>4</v>
      </c>
      <c r="V11" s="185"/>
      <c r="W11" s="223">
        <f>U11+1</f>
        <v>5</v>
      </c>
      <c r="X11" s="185"/>
      <c r="Y11" s="223">
        <f>W11+1</f>
        <v>6</v>
      </c>
      <c r="Z11" s="185"/>
      <c r="AA11" s="222">
        <f>Y11+1</f>
        <v>7</v>
      </c>
      <c r="AB11" s="185"/>
      <c r="AC11" s="222">
        <f>AA11+1</f>
        <v>8</v>
      </c>
      <c r="AD11" s="185"/>
      <c r="AE11" s="222">
        <f>AC11+1</f>
        <v>9</v>
      </c>
      <c r="AF11" s="185"/>
      <c r="AG11" s="222">
        <f>AE11+1</f>
        <v>10</v>
      </c>
      <c r="AH11" s="185"/>
      <c r="AI11" s="222">
        <f>AG11+1</f>
        <v>11</v>
      </c>
      <c r="AJ11" s="185"/>
      <c r="AK11" s="222">
        <f>AI11+1</f>
        <v>12</v>
      </c>
      <c r="AL11" s="185"/>
      <c r="AM11" s="222">
        <f>AK11+1</f>
        <v>13</v>
      </c>
      <c r="AN11" s="185"/>
      <c r="AO11" s="222">
        <f>AM11+1</f>
        <v>14</v>
      </c>
      <c r="AP11" s="185"/>
      <c r="AQ11" s="261">
        <f>AO11+1</f>
        <v>15</v>
      </c>
      <c r="AR11" s="219"/>
      <c r="AS11" s="222">
        <f>AQ11+1</f>
        <v>16</v>
      </c>
      <c r="AT11" s="185"/>
      <c r="AU11" s="222">
        <f>AS11+1</f>
        <v>17</v>
      </c>
      <c r="AV11" s="185"/>
      <c r="AW11" s="222">
        <f>AU11+1</f>
        <v>18</v>
      </c>
      <c r="AX11" s="185"/>
      <c r="AY11" s="222">
        <f>AW11+1</f>
        <v>19</v>
      </c>
      <c r="AZ11" s="185"/>
      <c r="BA11" s="222">
        <f>AY11+1</f>
        <v>20</v>
      </c>
      <c r="BB11" s="185"/>
      <c r="BC11" s="222">
        <f>BA11+1</f>
        <v>21</v>
      </c>
      <c r="BD11" s="185"/>
      <c r="BE11" s="261">
        <f>BC11+1</f>
        <v>22</v>
      </c>
      <c r="BF11" s="219"/>
      <c r="BG11" s="217">
        <f>BE11+1</f>
        <v>23</v>
      </c>
      <c r="BH11" s="185"/>
      <c r="BI11" s="217">
        <f>BG11+1</f>
        <v>24</v>
      </c>
      <c r="BJ11" s="185"/>
      <c r="BK11" s="217">
        <f>BI11+1</f>
        <v>25</v>
      </c>
      <c r="BL11" s="185"/>
      <c r="BM11" s="217">
        <f>BK11+1</f>
        <v>26</v>
      </c>
      <c r="BN11" s="185"/>
      <c r="BO11" s="217">
        <f>BM11+1</f>
        <v>27</v>
      </c>
      <c r="BP11" s="185"/>
      <c r="BQ11" s="217">
        <f>BO11+1</f>
        <v>28</v>
      </c>
      <c r="BR11" s="185"/>
      <c r="BS11" s="218">
        <f>BQ11+1</f>
        <v>29</v>
      </c>
      <c r="BT11" s="219"/>
      <c r="BU11" s="217">
        <f>BS11+1</f>
        <v>30</v>
      </c>
      <c r="BV11" s="185"/>
      <c r="BW11" s="217">
        <f>BU11+1</f>
        <v>31</v>
      </c>
      <c r="BX11" s="220"/>
      <c r="BY11" s="258"/>
      <c r="BZ11" s="189"/>
      <c r="CA11" s="189"/>
      <c r="CB11" s="189"/>
      <c r="CC11" s="189"/>
      <c r="CD11" s="259"/>
    </row>
    <row r="12" spans="1:82" ht="12.75" customHeight="1" x14ac:dyDescent="0.3">
      <c r="A12" s="250"/>
      <c r="B12" s="254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55"/>
      <c r="O12" s="11" t="s">
        <v>11</v>
      </c>
      <c r="P12" s="11" t="s">
        <v>12</v>
      </c>
      <c r="Q12" s="11" t="s">
        <v>11</v>
      </c>
      <c r="R12" s="11" t="s">
        <v>12</v>
      </c>
      <c r="S12" s="11" t="s">
        <v>11</v>
      </c>
      <c r="T12" s="11" t="s">
        <v>12</v>
      </c>
      <c r="U12" s="11" t="s">
        <v>11</v>
      </c>
      <c r="V12" s="11" t="s">
        <v>12</v>
      </c>
      <c r="W12" s="11" t="s">
        <v>11</v>
      </c>
      <c r="X12" s="11" t="s">
        <v>12</v>
      </c>
      <c r="Y12" s="11" t="s">
        <v>11</v>
      </c>
      <c r="Z12" s="11" t="s">
        <v>12</v>
      </c>
      <c r="AA12" s="12" t="s">
        <v>11</v>
      </c>
      <c r="AB12" s="12" t="s">
        <v>12</v>
      </c>
      <c r="AC12" s="12" t="s">
        <v>11</v>
      </c>
      <c r="AD12" s="12" t="s">
        <v>12</v>
      </c>
      <c r="AE12" s="12" t="s">
        <v>11</v>
      </c>
      <c r="AF12" s="12" t="s">
        <v>12</v>
      </c>
      <c r="AG12" s="12" t="s">
        <v>11</v>
      </c>
      <c r="AH12" s="12" t="s">
        <v>12</v>
      </c>
      <c r="AI12" s="12" t="s">
        <v>11</v>
      </c>
      <c r="AJ12" s="12" t="s">
        <v>12</v>
      </c>
      <c r="AK12" s="12" t="s">
        <v>11</v>
      </c>
      <c r="AL12" s="12" t="s">
        <v>12</v>
      </c>
      <c r="AM12" s="12" t="s">
        <v>11</v>
      </c>
      <c r="AN12" s="12" t="s">
        <v>12</v>
      </c>
      <c r="AO12" s="13" t="s">
        <v>11</v>
      </c>
      <c r="AP12" s="13" t="s">
        <v>12</v>
      </c>
      <c r="AQ12" s="13" t="s">
        <v>11</v>
      </c>
      <c r="AR12" s="13" t="s">
        <v>12</v>
      </c>
      <c r="AS12" s="13" t="s">
        <v>11</v>
      </c>
      <c r="AT12" s="13" t="s">
        <v>12</v>
      </c>
      <c r="AU12" s="13" t="s">
        <v>11</v>
      </c>
      <c r="AV12" s="13" t="s">
        <v>12</v>
      </c>
      <c r="AW12" s="13" t="s">
        <v>11</v>
      </c>
      <c r="AX12" s="13" t="s">
        <v>12</v>
      </c>
      <c r="AY12" s="13" t="s">
        <v>11</v>
      </c>
      <c r="AZ12" s="13" t="s">
        <v>12</v>
      </c>
      <c r="BA12" s="13" t="s">
        <v>11</v>
      </c>
      <c r="BB12" s="13" t="s">
        <v>12</v>
      </c>
      <c r="BC12" s="11" t="s">
        <v>11</v>
      </c>
      <c r="BD12" s="11" t="s">
        <v>12</v>
      </c>
      <c r="BE12" s="11" t="s">
        <v>11</v>
      </c>
      <c r="BF12" s="11" t="s">
        <v>12</v>
      </c>
      <c r="BG12" s="11" t="s">
        <v>11</v>
      </c>
      <c r="BH12" s="11" t="s">
        <v>12</v>
      </c>
      <c r="BI12" s="11" t="s">
        <v>11</v>
      </c>
      <c r="BJ12" s="11" t="s">
        <v>12</v>
      </c>
      <c r="BK12" s="11" t="s">
        <v>11</v>
      </c>
      <c r="BL12" s="11" t="s">
        <v>12</v>
      </c>
      <c r="BM12" s="11" t="s">
        <v>11</v>
      </c>
      <c r="BN12" s="11" t="s">
        <v>12</v>
      </c>
      <c r="BO12" s="11" t="s">
        <v>11</v>
      </c>
      <c r="BP12" s="11" t="s">
        <v>12</v>
      </c>
      <c r="BQ12" s="11" t="s">
        <v>11</v>
      </c>
      <c r="BR12" s="11" t="s">
        <v>12</v>
      </c>
      <c r="BS12" s="11" t="s">
        <v>11</v>
      </c>
      <c r="BT12" s="11" t="s">
        <v>12</v>
      </c>
      <c r="BU12" s="11" t="s">
        <v>11</v>
      </c>
      <c r="BV12" s="2" t="s">
        <v>12</v>
      </c>
      <c r="BW12" s="2" t="s">
        <v>11</v>
      </c>
      <c r="BX12" s="22" t="s">
        <v>12</v>
      </c>
      <c r="BY12" s="214" t="s">
        <v>13</v>
      </c>
      <c r="BZ12" s="191"/>
      <c r="CA12" s="215" t="s">
        <v>14</v>
      </c>
      <c r="CB12" s="191"/>
      <c r="CC12" s="216" t="s">
        <v>15</v>
      </c>
      <c r="CD12" s="193"/>
    </row>
    <row r="13" spans="1:82" ht="18" customHeight="1" x14ac:dyDescent="0.3">
      <c r="A13" s="46">
        <v>1</v>
      </c>
      <c r="B13" s="183" t="s">
        <v>32</v>
      </c>
      <c r="C13" s="183" t="s">
        <v>32</v>
      </c>
      <c r="D13" s="183" t="s">
        <v>32</v>
      </c>
      <c r="E13" s="183" t="s">
        <v>32</v>
      </c>
      <c r="F13" s="183" t="s">
        <v>32</v>
      </c>
      <c r="G13" s="183" t="s">
        <v>32</v>
      </c>
      <c r="H13" s="183" t="s">
        <v>32</v>
      </c>
      <c r="I13" s="183" t="s">
        <v>32</v>
      </c>
      <c r="J13" s="183" t="s">
        <v>32</v>
      </c>
      <c r="K13" s="183" t="s">
        <v>32</v>
      </c>
      <c r="L13" s="183" t="s">
        <v>32</v>
      </c>
      <c r="M13" s="183" t="s">
        <v>32</v>
      </c>
      <c r="N13" s="183" t="s">
        <v>32</v>
      </c>
      <c r="O13" s="50" t="s">
        <v>55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14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 t="s">
        <v>55</v>
      </c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143"/>
      <c r="BY13" s="190">
        <f t="shared" ref="BY13:BY35" si="0">COUNTIF(O13:BX13,"E")</f>
        <v>0</v>
      </c>
      <c r="BZ13" s="191"/>
      <c r="CA13" s="192">
        <f t="shared" ref="CA13:CA35" si="1">COUNTIF(O13:BX13,"F")</f>
        <v>0</v>
      </c>
      <c r="CB13" s="191"/>
      <c r="CC13" s="192">
        <f t="shared" ref="CC13:CC35" si="2">BY13+CA13</f>
        <v>0</v>
      </c>
      <c r="CD13" s="193"/>
    </row>
    <row r="14" spans="1:82" ht="18" customHeight="1" x14ac:dyDescent="0.3">
      <c r="A14" s="47">
        <v>2</v>
      </c>
      <c r="B14" s="183" t="s">
        <v>33</v>
      </c>
      <c r="C14" s="183" t="s">
        <v>33</v>
      </c>
      <c r="D14" s="183" t="s">
        <v>33</v>
      </c>
      <c r="E14" s="183" t="s">
        <v>33</v>
      </c>
      <c r="F14" s="183" t="s">
        <v>33</v>
      </c>
      <c r="G14" s="183" t="s">
        <v>33</v>
      </c>
      <c r="H14" s="183" t="s">
        <v>33</v>
      </c>
      <c r="I14" s="183" t="s">
        <v>33</v>
      </c>
      <c r="J14" s="183" t="s">
        <v>33</v>
      </c>
      <c r="K14" s="183" t="s">
        <v>33</v>
      </c>
      <c r="L14" s="183" t="s">
        <v>33</v>
      </c>
      <c r="M14" s="183" t="s">
        <v>33</v>
      </c>
      <c r="N14" s="183" t="s">
        <v>33</v>
      </c>
      <c r="O14" s="50" t="s">
        <v>55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14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 t="s">
        <v>55</v>
      </c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143"/>
      <c r="BY14" s="190">
        <f t="shared" si="0"/>
        <v>0</v>
      </c>
      <c r="BZ14" s="191"/>
      <c r="CA14" s="192">
        <f t="shared" si="1"/>
        <v>0</v>
      </c>
      <c r="CB14" s="191"/>
      <c r="CC14" s="192">
        <f t="shared" si="2"/>
        <v>0</v>
      </c>
      <c r="CD14" s="193"/>
    </row>
    <row r="15" spans="1:82" ht="18" customHeight="1" x14ac:dyDescent="0.3">
      <c r="A15" s="47">
        <v>3</v>
      </c>
      <c r="B15" s="183" t="s">
        <v>34</v>
      </c>
      <c r="C15" s="183" t="s">
        <v>34</v>
      </c>
      <c r="D15" s="183" t="s">
        <v>34</v>
      </c>
      <c r="E15" s="183" t="s">
        <v>34</v>
      </c>
      <c r="F15" s="183" t="s">
        <v>34</v>
      </c>
      <c r="G15" s="183" t="s">
        <v>34</v>
      </c>
      <c r="H15" s="183" t="s">
        <v>34</v>
      </c>
      <c r="I15" s="183" t="s">
        <v>34</v>
      </c>
      <c r="J15" s="183" t="s">
        <v>34</v>
      </c>
      <c r="K15" s="183" t="s">
        <v>34</v>
      </c>
      <c r="L15" s="183" t="s">
        <v>34</v>
      </c>
      <c r="M15" s="183" t="s">
        <v>34</v>
      </c>
      <c r="N15" s="183" t="s">
        <v>34</v>
      </c>
      <c r="O15" s="50" t="s">
        <v>55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14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 t="s">
        <v>55</v>
      </c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143"/>
      <c r="BY15" s="190">
        <f t="shared" si="0"/>
        <v>0</v>
      </c>
      <c r="BZ15" s="191"/>
      <c r="CA15" s="192">
        <f t="shared" si="1"/>
        <v>0</v>
      </c>
      <c r="CB15" s="191"/>
      <c r="CC15" s="192">
        <f t="shared" si="2"/>
        <v>0</v>
      </c>
      <c r="CD15" s="193"/>
    </row>
    <row r="16" spans="1:82" s="39" customFormat="1" ht="18" customHeight="1" x14ac:dyDescent="0.3">
      <c r="A16" s="144">
        <v>4</v>
      </c>
      <c r="B16" s="288" t="s">
        <v>35</v>
      </c>
      <c r="C16" s="288" t="s">
        <v>35</v>
      </c>
      <c r="D16" s="288" t="s">
        <v>35</v>
      </c>
      <c r="E16" s="288" t="s">
        <v>35</v>
      </c>
      <c r="F16" s="288" t="s">
        <v>35</v>
      </c>
      <c r="G16" s="288" t="s">
        <v>35</v>
      </c>
      <c r="H16" s="288" t="s">
        <v>35</v>
      </c>
      <c r="I16" s="288" t="s">
        <v>35</v>
      </c>
      <c r="J16" s="288" t="s">
        <v>35</v>
      </c>
      <c r="K16" s="288" t="s">
        <v>35</v>
      </c>
      <c r="L16" s="288" t="s">
        <v>35</v>
      </c>
      <c r="M16" s="288" t="s">
        <v>35</v>
      </c>
      <c r="N16" s="288" t="s">
        <v>35</v>
      </c>
      <c r="O16" s="149" t="s">
        <v>55</v>
      </c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6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 t="s">
        <v>56</v>
      </c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59"/>
      <c r="BY16" s="284">
        <f t="shared" si="0"/>
        <v>0</v>
      </c>
      <c r="BZ16" s="285"/>
      <c r="CA16" s="286">
        <f t="shared" si="1"/>
        <v>1</v>
      </c>
      <c r="CB16" s="285"/>
      <c r="CC16" s="286">
        <f t="shared" si="2"/>
        <v>1</v>
      </c>
      <c r="CD16" s="287"/>
    </row>
    <row r="17" spans="1:82" ht="18" customHeight="1" x14ac:dyDescent="0.3">
      <c r="A17" s="46">
        <v>5</v>
      </c>
      <c r="B17" s="183" t="s">
        <v>36</v>
      </c>
      <c r="C17" s="183" t="s">
        <v>36</v>
      </c>
      <c r="D17" s="183" t="s">
        <v>36</v>
      </c>
      <c r="E17" s="183" t="s">
        <v>36</v>
      </c>
      <c r="F17" s="183" t="s">
        <v>36</v>
      </c>
      <c r="G17" s="183" t="s">
        <v>36</v>
      </c>
      <c r="H17" s="183" t="s">
        <v>36</v>
      </c>
      <c r="I17" s="183" t="s">
        <v>36</v>
      </c>
      <c r="J17" s="183" t="s">
        <v>36</v>
      </c>
      <c r="K17" s="183" t="s">
        <v>36</v>
      </c>
      <c r="L17" s="183" t="s">
        <v>36</v>
      </c>
      <c r="M17" s="183" t="s">
        <v>36</v>
      </c>
      <c r="N17" s="183" t="s">
        <v>36</v>
      </c>
      <c r="O17" s="50" t="s">
        <v>55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14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 t="s">
        <v>55</v>
      </c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143"/>
      <c r="BY17" s="190">
        <f t="shared" si="0"/>
        <v>0</v>
      </c>
      <c r="BZ17" s="191"/>
      <c r="CA17" s="192">
        <f t="shared" si="1"/>
        <v>0</v>
      </c>
      <c r="CB17" s="191"/>
      <c r="CC17" s="192">
        <f t="shared" si="2"/>
        <v>0</v>
      </c>
      <c r="CD17" s="193"/>
    </row>
    <row r="18" spans="1:82" s="58" customFormat="1" ht="18" customHeight="1" x14ac:dyDescent="0.3">
      <c r="A18" s="160">
        <v>6</v>
      </c>
      <c r="B18" s="291" t="s">
        <v>37</v>
      </c>
      <c r="C18" s="291" t="s">
        <v>37</v>
      </c>
      <c r="D18" s="291" t="s">
        <v>37</v>
      </c>
      <c r="E18" s="291" t="s">
        <v>37</v>
      </c>
      <c r="F18" s="291" t="s">
        <v>37</v>
      </c>
      <c r="G18" s="291" t="s">
        <v>37</v>
      </c>
      <c r="H18" s="291" t="s">
        <v>37</v>
      </c>
      <c r="I18" s="291" t="s">
        <v>37</v>
      </c>
      <c r="J18" s="291" t="s">
        <v>37</v>
      </c>
      <c r="K18" s="291" t="s">
        <v>37</v>
      </c>
      <c r="L18" s="291" t="s">
        <v>37</v>
      </c>
      <c r="M18" s="291" t="s">
        <v>37</v>
      </c>
      <c r="N18" s="291" t="s">
        <v>37</v>
      </c>
      <c r="O18" s="155" t="s">
        <v>56</v>
      </c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2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 t="s">
        <v>56</v>
      </c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3"/>
      <c r="BY18" s="292">
        <f t="shared" si="0"/>
        <v>0</v>
      </c>
      <c r="BZ18" s="285"/>
      <c r="CA18" s="293">
        <f t="shared" si="1"/>
        <v>2</v>
      </c>
      <c r="CB18" s="285"/>
      <c r="CC18" s="293">
        <f t="shared" si="2"/>
        <v>2</v>
      </c>
      <c r="CD18" s="287"/>
    </row>
    <row r="19" spans="1:82" s="39" customFormat="1" ht="18" customHeight="1" x14ac:dyDescent="0.3">
      <c r="A19" s="47">
        <v>7</v>
      </c>
      <c r="B19" s="262" t="s">
        <v>38</v>
      </c>
      <c r="C19" s="262" t="s">
        <v>38</v>
      </c>
      <c r="D19" s="262" t="s">
        <v>38</v>
      </c>
      <c r="E19" s="262" t="s">
        <v>38</v>
      </c>
      <c r="F19" s="262" t="s">
        <v>38</v>
      </c>
      <c r="G19" s="262" t="s">
        <v>38</v>
      </c>
      <c r="H19" s="262" t="s">
        <v>38</v>
      </c>
      <c r="I19" s="262" t="s">
        <v>38</v>
      </c>
      <c r="J19" s="262" t="s">
        <v>38</v>
      </c>
      <c r="K19" s="262" t="s">
        <v>38</v>
      </c>
      <c r="L19" s="262" t="s">
        <v>38</v>
      </c>
      <c r="M19" s="262" t="s">
        <v>38</v>
      </c>
      <c r="N19" s="262" t="s">
        <v>38</v>
      </c>
      <c r="O19" s="50" t="s">
        <v>55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14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 t="s">
        <v>56</v>
      </c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14"/>
      <c r="BX19" s="143"/>
      <c r="BY19" s="190">
        <f t="shared" si="0"/>
        <v>0</v>
      </c>
      <c r="BZ19" s="185"/>
      <c r="CA19" s="192">
        <f t="shared" si="1"/>
        <v>1</v>
      </c>
      <c r="CB19" s="185"/>
      <c r="CC19" s="192">
        <f t="shared" si="2"/>
        <v>1</v>
      </c>
      <c r="CD19" s="187"/>
    </row>
    <row r="20" spans="1:82" s="39" customFormat="1" ht="18" customHeight="1" x14ac:dyDescent="0.3">
      <c r="A20" s="144">
        <v>8</v>
      </c>
      <c r="B20" s="288" t="s">
        <v>39</v>
      </c>
      <c r="C20" s="288" t="s">
        <v>39</v>
      </c>
      <c r="D20" s="288" t="s">
        <v>39</v>
      </c>
      <c r="E20" s="288" t="s">
        <v>39</v>
      </c>
      <c r="F20" s="288" t="s">
        <v>39</v>
      </c>
      <c r="G20" s="288" t="s">
        <v>39</v>
      </c>
      <c r="H20" s="288" t="s">
        <v>39</v>
      </c>
      <c r="I20" s="288" t="s">
        <v>39</v>
      </c>
      <c r="J20" s="288" t="s">
        <v>39</v>
      </c>
      <c r="K20" s="288" t="s">
        <v>39</v>
      </c>
      <c r="L20" s="288" t="s">
        <v>39</v>
      </c>
      <c r="M20" s="288" t="s">
        <v>39</v>
      </c>
      <c r="N20" s="288" t="s">
        <v>39</v>
      </c>
      <c r="O20" s="149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6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 t="s">
        <v>56</v>
      </c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6"/>
      <c r="BX20" s="147"/>
      <c r="BY20" s="284">
        <f t="shared" si="0"/>
        <v>0</v>
      </c>
      <c r="BZ20" s="285"/>
      <c r="CA20" s="286">
        <f t="shared" si="1"/>
        <v>1</v>
      </c>
      <c r="CB20" s="285"/>
      <c r="CC20" s="286">
        <f t="shared" si="2"/>
        <v>1</v>
      </c>
      <c r="CD20" s="287"/>
    </row>
    <row r="21" spans="1:82" s="39" customFormat="1" ht="18" customHeight="1" x14ac:dyDescent="0.3">
      <c r="A21" s="47">
        <v>9</v>
      </c>
      <c r="B21" s="262" t="s">
        <v>40</v>
      </c>
      <c r="C21" s="262" t="s">
        <v>40</v>
      </c>
      <c r="D21" s="262" t="s">
        <v>40</v>
      </c>
      <c r="E21" s="262" t="s">
        <v>40</v>
      </c>
      <c r="F21" s="262" t="s">
        <v>40</v>
      </c>
      <c r="G21" s="262" t="s">
        <v>40</v>
      </c>
      <c r="H21" s="262" t="s">
        <v>40</v>
      </c>
      <c r="I21" s="262" t="s">
        <v>40</v>
      </c>
      <c r="J21" s="262" t="s">
        <v>40</v>
      </c>
      <c r="K21" s="262" t="s">
        <v>40</v>
      </c>
      <c r="L21" s="262" t="s">
        <v>40</v>
      </c>
      <c r="M21" s="262" t="s">
        <v>40</v>
      </c>
      <c r="N21" s="262" t="s">
        <v>40</v>
      </c>
      <c r="O21" s="50" t="s">
        <v>55</v>
      </c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14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 t="s">
        <v>55</v>
      </c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14"/>
      <c r="BX21" s="143"/>
      <c r="BY21" s="190">
        <f t="shared" si="0"/>
        <v>0</v>
      </c>
      <c r="BZ21" s="185"/>
      <c r="CA21" s="192">
        <f t="shared" si="1"/>
        <v>0</v>
      </c>
      <c r="CB21" s="185"/>
      <c r="CC21" s="192">
        <f t="shared" si="2"/>
        <v>0</v>
      </c>
      <c r="CD21" s="187"/>
    </row>
    <row r="22" spans="1:82" s="39" customFormat="1" ht="18" customHeight="1" x14ac:dyDescent="0.3">
      <c r="A22" s="148">
        <v>10</v>
      </c>
      <c r="B22" s="288" t="s">
        <v>41</v>
      </c>
      <c r="C22" s="288" t="s">
        <v>41</v>
      </c>
      <c r="D22" s="288" t="s">
        <v>41</v>
      </c>
      <c r="E22" s="288" t="s">
        <v>41</v>
      </c>
      <c r="F22" s="288" t="s">
        <v>41</v>
      </c>
      <c r="G22" s="288" t="s">
        <v>41</v>
      </c>
      <c r="H22" s="288" t="s">
        <v>41</v>
      </c>
      <c r="I22" s="288" t="s">
        <v>41</v>
      </c>
      <c r="J22" s="288" t="s">
        <v>41</v>
      </c>
      <c r="K22" s="288" t="s">
        <v>41</v>
      </c>
      <c r="L22" s="288" t="s">
        <v>41</v>
      </c>
      <c r="M22" s="288" t="s">
        <v>41</v>
      </c>
      <c r="N22" s="288" t="s">
        <v>41</v>
      </c>
      <c r="O22" s="149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6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 t="s">
        <v>56</v>
      </c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5"/>
      <c r="BV22" s="145"/>
      <c r="BW22" s="146"/>
      <c r="BX22" s="147"/>
      <c r="BY22" s="284">
        <f t="shared" si="0"/>
        <v>0</v>
      </c>
      <c r="BZ22" s="285"/>
      <c r="CA22" s="286">
        <f t="shared" si="1"/>
        <v>1</v>
      </c>
      <c r="CB22" s="285"/>
      <c r="CC22" s="286">
        <f t="shared" si="2"/>
        <v>1</v>
      </c>
      <c r="CD22" s="287"/>
    </row>
    <row r="23" spans="1:82" s="39" customFormat="1" ht="18" customHeight="1" x14ac:dyDescent="0.3">
      <c r="A23" s="158">
        <v>11</v>
      </c>
      <c r="B23" s="288" t="s">
        <v>42</v>
      </c>
      <c r="C23" s="288" t="s">
        <v>42</v>
      </c>
      <c r="D23" s="288" t="s">
        <v>42</v>
      </c>
      <c r="E23" s="288" t="s">
        <v>42</v>
      </c>
      <c r="F23" s="288" t="s">
        <v>42</v>
      </c>
      <c r="G23" s="288" t="s">
        <v>42</v>
      </c>
      <c r="H23" s="288" t="s">
        <v>42</v>
      </c>
      <c r="I23" s="288" t="s">
        <v>42</v>
      </c>
      <c r="J23" s="288" t="s">
        <v>42</v>
      </c>
      <c r="K23" s="288" t="s">
        <v>42</v>
      </c>
      <c r="L23" s="288" t="s">
        <v>42</v>
      </c>
      <c r="M23" s="288" t="s">
        <v>42</v>
      </c>
      <c r="N23" s="288" t="s">
        <v>42</v>
      </c>
      <c r="O23" s="149" t="s">
        <v>55</v>
      </c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6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 t="s">
        <v>56</v>
      </c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6"/>
      <c r="BX23" s="159"/>
      <c r="BY23" s="284">
        <f t="shared" si="0"/>
        <v>0</v>
      </c>
      <c r="BZ23" s="285"/>
      <c r="CA23" s="286">
        <f t="shared" si="1"/>
        <v>1</v>
      </c>
      <c r="CB23" s="285"/>
      <c r="CC23" s="286">
        <f t="shared" si="2"/>
        <v>1</v>
      </c>
      <c r="CD23" s="287"/>
    </row>
    <row r="24" spans="1:82" s="39" customFormat="1" ht="18" customHeight="1" x14ac:dyDescent="0.3">
      <c r="A24" s="148">
        <v>12</v>
      </c>
      <c r="B24" s="288" t="s">
        <v>43</v>
      </c>
      <c r="C24" s="288" t="s">
        <v>43</v>
      </c>
      <c r="D24" s="288" t="s">
        <v>43</v>
      </c>
      <c r="E24" s="288" t="s">
        <v>43</v>
      </c>
      <c r="F24" s="288" t="s">
        <v>43</v>
      </c>
      <c r="G24" s="288" t="s">
        <v>43</v>
      </c>
      <c r="H24" s="288" t="s">
        <v>43</v>
      </c>
      <c r="I24" s="288" t="s">
        <v>43</v>
      </c>
      <c r="J24" s="288" t="s">
        <v>43</v>
      </c>
      <c r="K24" s="288" t="s">
        <v>43</v>
      </c>
      <c r="L24" s="288" t="s">
        <v>43</v>
      </c>
      <c r="M24" s="288" t="s">
        <v>43</v>
      </c>
      <c r="N24" s="288" t="s">
        <v>43</v>
      </c>
      <c r="O24" s="149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6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 t="s">
        <v>56</v>
      </c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6"/>
      <c r="BX24" s="147"/>
      <c r="BY24" s="284">
        <f t="shared" si="0"/>
        <v>0</v>
      </c>
      <c r="BZ24" s="285"/>
      <c r="CA24" s="286">
        <f t="shared" si="1"/>
        <v>1</v>
      </c>
      <c r="CB24" s="285"/>
      <c r="CC24" s="286">
        <f t="shared" si="2"/>
        <v>1</v>
      </c>
      <c r="CD24" s="287"/>
    </row>
    <row r="25" spans="1:82" s="39" customFormat="1" ht="18" customHeight="1" x14ac:dyDescent="0.3">
      <c r="A25" s="150">
        <v>13</v>
      </c>
      <c r="B25" s="288" t="s">
        <v>44</v>
      </c>
      <c r="C25" s="288" t="s">
        <v>44</v>
      </c>
      <c r="D25" s="288" t="s">
        <v>44</v>
      </c>
      <c r="E25" s="288" t="s">
        <v>44</v>
      </c>
      <c r="F25" s="288" t="s">
        <v>44</v>
      </c>
      <c r="G25" s="288" t="s">
        <v>44</v>
      </c>
      <c r="H25" s="288" t="s">
        <v>44</v>
      </c>
      <c r="I25" s="288" t="s">
        <v>44</v>
      </c>
      <c r="J25" s="288" t="s">
        <v>44</v>
      </c>
      <c r="K25" s="288" t="s">
        <v>44</v>
      </c>
      <c r="L25" s="288" t="s">
        <v>44</v>
      </c>
      <c r="M25" s="288" t="s">
        <v>44</v>
      </c>
      <c r="N25" s="288" t="s">
        <v>44</v>
      </c>
      <c r="O25" s="149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6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 t="s">
        <v>56</v>
      </c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7"/>
      <c r="BY25" s="284">
        <f t="shared" si="0"/>
        <v>0</v>
      </c>
      <c r="BZ25" s="285"/>
      <c r="CA25" s="286">
        <f t="shared" si="1"/>
        <v>1</v>
      </c>
      <c r="CB25" s="285"/>
      <c r="CC25" s="286">
        <f t="shared" si="2"/>
        <v>1</v>
      </c>
      <c r="CD25" s="287"/>
    </row>
    <row r="26" spans="1:82" s="39" customFormat="1" ht="18" customHeight="1" x14ac:dyDescent="0.3">
      <c r="A26" s="150">
        <v>14</v>
      </c>
      <c r="B26" s="288" t="s">
        <v>45</v>
      </c>
      <c r="C26" s="288" t="s">
        <v>45</v>
      </c>
      <c r="D26" s="288" t="s">
        <v>45</v>
      </c>
      <c r="E26" s="288" t="s">
        <v>45</v>
      </c>
      <c r="F26" s="288" t="s">
        <v>45</v>
      </c>
      <c r="G26" s="288" t="s">
        <v>45</v>
      </c>
      <c r="H26" s="288" t="s">
        <v>45</v>
      </c>
      <c r="I26" s="288" t="s">
        <v>45</v>
      </c>
      <c r="J26" s="288" t="s">
        <v>45</v>
      </c>
      <c r="K26" s="288" t="s">
        <v>45</v>
      </c>
      <c r="L26" s="288" t="s">
        <v>45</v>
      </c>
      <c r="M26" s="288" t="s">
        <v>45</v>
      </c>
      <c r="N26" s="288" t="s">
        <v>45</v>
      </c>
      <c r="O26" s="151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 t="s">
        <v>56</v>
      </c>
      <c r="BG26" s="152"/>
      <c r="BH26" s="152"/>
      <c r="BI26" s="152"/>
      <c r="BJ26" s="152"/>
      <c r="BK26" s="152"/>
      <c r="BL26" s="152"/>
      <c r="BM26" s="152"/>
      <c r="BN26" s="152"/>
      <c r="BO26" s="152"/>
      <c r="BP26" s="152"/>
      <c r="BQ26" s="152"/>
      <c r="BR26" s="152"/>
      <c r="BS26" s="152"/>
      <c r="BT26" s="152"/>
      <c r="BU26" s="152"/>
      <c r="BV26" s="152"/>
      <c r="BW26" s="152"/>
      <c r="BX26" s="153"/>
      <c r="BY26" s="289">
        <f t="shared" si="0"/>
        <v>0</v>
      </c>
      <c r="BZ26" s="285"/>
      <c r="CA26" s="290">
        <f t="shared" si="1"/>
        <v>1</v>
      </c>
      <c r="CB26" s="285"/>
      <c r="CC26" s="290">
        <f t="shared" si="2"/>
        <v>1</v>
      </c>
      <c r="CD26" s="287"/>
    </row>
    <row r="27" spans="1:82" s="39" customFormat="1" ht="18" customHeight="1" x14ac:dyDescent="0.3">
      <c r="A27" s="46">
        <v>15</v>
      </c>
      <c r="B27" s="183" t="s">
        <v>46</v>
      </c>
      <c r="C27" s="183" t="s">
        <v>46</v>
      </c>
      <c r="D27" s="183" t="s">
        <v>46</v>
      </c>
      <c r="E27" s="183" t="s">
        <v>46</v>
      </c>
      <c r="F27" s="183" t="s">
        <v>46</v>
      </c>
      <c r="G27" s="183" t="s">
        <v>46</v>
      </c>
      <c r="H27" s="183" t="s">
        <v>46</v>
      </c>
      <c r="I27" s="183" t="s">
        <v>46</v>
      </c>
      <c r="J27" s="183" t="s">
        <v>46</v>
      </c>
      <c r="K27" s="183" t="s">
        <v>46</v>
      </c>
      <c r="L27" s="183" t="s">
        <v>46</v>
      </c>
      <c r="M27" s="183" t="s">
        <v>46</v>
      </c>
      <c r="N27" s="183" t="s">
        <v>46</v>
      </c>
      <c r="O27" s="52" t="s">
        <v>55</v>
      </c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 t="s">
        <v>55</v>
      </c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142"/>
      <c r="BY27" s="184">
        <f t="shared" si="0"/>
        <v>0</v>
      </c>
      <c r="BZ27" s="185"/>
      <c r="CA27" s="186">
        <f t="shared" si="1"/>
        <v>0</v>
      </c>
      <c r="CB27" s="185"/>
      <c r="CC27" s="186">
        <f t="shared" si="2"/>
        <v>0</v>
      </c>
      <c r="CD27" s="187"/>
    </row>
    <row r="28" spans="1:82" s="39" customFormat="1" ht="18" customHeight="1" x14ac:dyDescent="0.3">
      <c r="A28" s="46">
        <v>16</v>
      </c>
      <c r="B28" s="183" t="s">
        <v>47</v>
      </c>
      <c r="C28" s="183" t="s">
        <v>47</v>
      </c>
      <c r="D28" s="183" t="s">
        <v>47</v>
      </c>
      <c r="E28" s="183" t="s">
        <v>47</v>
      </c>
      <c r="F28" s="183" t="s">
        <v>47</v>
      </c>
      <c r="G28" s="183" t="s">
        <v>47</v>
      </c>
      <c r="H28" s="183" t="s">
        <v>47</v>
      </c>
      <c r="I28" s="183" t="s">
        <v>47</v>
      </c>
      <c r="J28" s="183" t="s">
        <v>47</v>
      </c>
      <c r="K28" s="183" t="s">
        <v>47</v>
      </c>
      <c r="L28" s="183" t="s">
        <v>47</v>
      </c>
      <c r="M28" s="183" t="s">
        <v>47</v>
      </c>
      <c r="N28" s="183" t="s">
        <v>47</v>
      </c>
      <c r="O28" s="52" t="s">
        <v>55</v>
      </c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 t="s">
        <v>56</v>
      </c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142"/>
      <c r="BY28" s="184">
        <f t="shared" si="0"/>
        <v>0</v>
      </c>
      <c r="BZ28" s="185"/>
      <c r="CA28" s="186">
        <f t="shared" si="1"/>
        <v>1</v>
      </c>
      <c r="CB28" s="185"/>
      <c r="CC28" s="186">
        <f t="shared" si="2"/>
        <v>1</v>
      </c>
      <c r="CD28" s="187"/>
    </row>
    <row r="29" spans="1:82" s="39" customFormat="1" ht="18" customHeight="1" x14ac:dyDescent="0.3">
      <c r="A29" s="157">
        <v>17</v>
      </c>
      <c r="B29" s="288" t="s">
        <v>48</v>
      </c>
      <c r="C29" s="288" t="s">
        <v>48</v>
      </c>
      <c r="D29" s="288" t="s">
        <v>48</v>
      </c>
      <c r="E29" s="288" t="s">
        <v>48</v>
      </c>
      <c r="F29" s="288" t="s">
        <v>48</v>
      </c>
      <c r="G29" s="288" t="s">
        <v>48</v>
      </c>
      <c r="H29" s="288" t="s">
        <v>48</v>
      </c>
      <c r="I29" s="288" t="s">
        <v>48</v>
      </c>
      <c r="J29" s="288" t="s">
        <v>48</v>
      </c>
      <c r="K29" s="288" t="s">
        <v>48</v>
      </c>
      <c r="L29" s="288" t="s">
        <v>48</v>
      </c>
      <c r="M29" s="288" t="s">
        <v>48</v>
      </c>
      <c r="N29" s="288" t="s">
        <v>48</v>
      </c>
      <c r="O29" s="156" t="s">
        <v>56</v>
      </c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 t="s">
        <v>56</v>
      </c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52"/>
      <c r="BX29" s="152"/>
      <c r="BY29" s="289">
        <f t="shared" si="0"/>
        <v>0</v>
      </c>
      <c r="BZ29" s="285"/>
      <c r="CA29" s="290">
        <f t="shared" si="1"/>
        <v>2</v>
      </c>
      <c r="CB29" s="285"/>
      <c r="CC29" s="290">
        <f t="shared" si="2"/>
        <v>2</v>
      </c>
      <c r="CD29" s="287"/>
    </row>
    <row r="30" spans="1:82" s="39" customFormat="1" ht="18" customHeight="1" x14ac:dyDescent="0.3">
      <c r="A30" s="49">
        <v>18</v>
      </c>
      <c r="B30" s="183" t="s">
        <v>49</v>
      </c>
      <c r="C30" s="183" t="s">
        <v>49</v>
      </c>
      <c r="D30" s="183" t="s">
        <v>49</v>
      </c>
      <c r="E30" s="183" t="s">
        <v>49</v>
      </c>
      <c r="F30" s="183" t="s">
        <v>49</v>
      </c>
      <c r="G30" s="183" t="s">
        <v>49</v>
      </c>
      <c r="H30" s="183" t="s">
        <v>49</v>
      </c>
      <c r="I30" s="183" t="s">
        <v>49</v>
      </c>
      <c r="J30" s="183" t="s">
        <v>49</v>
      </c>
      <c r="K30" s="183" t="s">
        <v>49</v>
      </c>
      <c r="L30" s="183" t="s">
        <v>49</v>
      </c>
      <c r="M30" s="183" t="s">
        <v>49</v>
      </c>
      <c r="N30" s="183" t="s">
        <v>49</v>
      </c>
      <c r="O30" s="52" t="s">
        <v>55</v>
      </c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 t="s">
        <v>55</v>
      </c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42"/>
      <c r="BY30" s="184">
        <f t="shared" si="0"/>
        <v>0</v>
      </c>
      <c r="BZ30" s="185"/>
      <c r="CA30" s="186">
        <f t="shared" si="1"/>
        <v>0</v>
      </c>
      <c r="CB30" s="185"/>
      <c r="CC30" s="186">
        <f t="shared" si="2"/>
        <v>0</v>
      </c>
      <c r="CD30" s="187"/>
    </row>
    <row r="31" spans="1:82" s="39" customFormat="1" ht="18" customHeight="1" x14ac:dyDescent="0.3">
      <c r="A31" s="46">
        <v>19</v>
      </c>
      <c r="B31" s="183" t="s">
        <v>50</v>
      </c>
      <c r="C31" s="183" t="s">
        <v>50</v>
      </c>
      <c r="D31" s="183" t="s">
        <v>50</v>
      </c>
      <c r="E31" s="183" t="s">
        <v>50</v>
      </c>
      <c r="F31" s="183" t="s">
        <v>50</v>
      </c>
      <c r="G31" s="183" t="s">
        <v>50</v>
      </c>
      <c r="H31" s="183" t="s">
        <v>50</v>
      </c>
      <c r="I31" s="183" t="s">
        <v>50</v>
      </c>
      <c r="J31" s="183" t="s">
        <v>50</v>
      </c>
      <c r="K31" s="183" t="s">
        <v>50</v>
      </c>
      <c r="L31" s="183" t="s">
        <v>50</v>
      </c>
      <c r="M31" s="183" t="s">
        <v>50</v>
      </c>
      <c r="N31" s="183" t="s">
        <v>50</v>
      </c>
      <c r="O31" s="56" t="s">
        <v>55</v>
      </c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 t="s">
        <v>56</v>
      </c>
      <c r="BG31" s="37"/>
      <c r="BH31" s="37"/>
      <c r="BI31" s="37"/>
      <c r="BJ31" s="37"/>
      <c r="BK31" s="37"/>
      <c r="BL31" s="34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43"/>
      <c r="BY31" s="184">
        <f t="shared" si="0"/>
        <v>0</v>
      </c>
      <c r="BZ31" s="185"/>
      <c r="CA31" s="186">
        <f t="shared" si="1"/>
        <v>1</v>
      </c>
      <c r="CB31" s="185"/>
      <c r="CC31" s="186">
        <f t="shared" si="2"/>
        <v>1</v>
      </c>
      <c r="CD31" s="187"/>
    </row>
    <row r="32" spans="1:82" s="39" customFormat="1" ht="18" customHeight="1" x14ac:dyDescent="0.3">
      <c r="A32" s="46">
        <v>20</v>
      </c>
      <c r="B32" s="183" t="s">
        <v>51</v>
      </c>
      <c r="C32" s="183" t="s">
        <v>51</v>
      </c>
      <c r="D32" s="183" t="s">
        <v>51</v>
      </c>
      <c r="E32" s="183" t="s">
        <v>51</v>
      </c>
      <c r="F32" s="183" t="s">
        <v>51</v>
      </c>
      <c r="G32" s="183" t="s">
        <v>51</v>
      </c>
      <c r="H32" s="183" t="s">
        <v>51</v>
      </c>
      <c r="I32" s="183" t="s">
        <v>51</v>
      </c>
      <c r="J32" s="183" t="s">
        <v>51</v>
      </c>
      <c r="K32" s="183" t="s">
        <v>51</v>
      </c>
      <c r="L32" s="183" t="s">
        <v>51</v>
      </c>
      <c r="M32" s="183" t="s">
        <v>51</v>
      </c>
      <c r="N32" s="183" t="s">
        <v>51</v>
      </c>
      <c r="O32" s="56" t="s">
        <v>55</v>
      </c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 t="s">
        <v>55</v>
      </c>
      <c r="BG32" s="37"/>
      <c r="BH32" s="37"/>
      <c r="BI32" s="37"/>
      <c r="BJ32" s="37"/>
      <c r="BK32" s="37"/>
      <c r="BL32" s="34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43"/>
      <c r="BY32" s="184">
        <f t="shared" si="0"/>
        <v>0</v>
      </c>
      <c r="BZ32" s="185"/>
      <c r="CA32" s="186">
        <f t="shared" si="1"/>
        <v>0</v>
      </c>
      <c r="CB32" s="185"/>
      <c r="CC32" s="186">
        <f t="shared" si="2"/>
        <v>0</v>
      </c>
      <c r="CD32" s="187"/>
    </row>
    <row r="33" spans="1:82" s="39" customFormat="1" ht="18" customHeight="1" x14ac:dyDescent="0.3">
      <c r="A33" s="46">
        <v>21</v>
      </c>
      <c r="B33" s="183" t="s">
        <v>52</v>
      </c>
      <c r="C33" s="183" t="s">
        <v>52</v>
      </c>
      <c r="D33" s="183" t="s">
        <v>52</v>
      </c>
      <c r="E33" s="183" t="s">
        <v>52</v>
      </c>
      <c r="F33" s="183" t="s">
        <v>52</v>
      </c>
      <c r="G33" s="183" t="s">
        <v>52</v>
      </c>
      <c r="H33" s="183" t="s">
        <v>52</v>
      </c>
      <c r="I33" s="183" t="s">
        <v>52</v>
      </c>
      <c r="J33" s="183" t="s">
        <v>52</v>
      </c>
      <c r="K33" s="183" t="s">
        <v>52</v>
      </c>
      <c r="L33" s="183" t="s">
        <v>52</v>
      </c>
      <c r="M33" s="183" t="s">
        <v>52</v>
      </c>
      <c r="N33" s="183" t="s">
        <v>52</v>
      </c>
      <c r="O33" s="57" t="s">
        <v>55</v>
      </c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 t="s">
        <v>55</v>
      </c>
      <c r="BG33" s="38"/>
      <c r="BH33" s="38"/>
      <c r="BI33" s="38"/>
      <c r="BJ33" s="38"/>
      <c r="BK33" s="38"/>
      <c r="BL33" s="59"/>
      <c r="BM33" s="38"/>
      <c r="BN33" s="38"/>
      <c r="BO33" s="38"/>
      <c r="BP33" s="38"/>
      <c r="BQ33" s="44"/>
      <c r="BR33" s="38"/>
      <c r="BS33" s="38"/>
      <c r="BT33" s="38"/>
      <c r="BU33" s="38"/>
      <c r="BV33" s="38"/>
      <c r="BW33" s="38"/>
      <c r="BX33" s="45"/>
      <c r="BY33" s="184">
        <f t="shared" si="0"/>
        <v>0</v>
      </c>
      <c r="BZ33" s="185"/>
      <c r="CA33" s="186">
        <f t="shared" si="1"/>
        <v>0</v>
      </c>
      <c r="CB33" s="185"/>
      <c r="CC33" s="186">
        <f t="shared" si="2"/>
        <v>0</v>
      </c>
      <c r="CD33" s="187"/>
    </row>
    <row r="34" spans="1:82" s="39" customFormat="1" ht="18" customHeight="1" x14ac:dyDescent="0.3">
      <c r="A34" s="46">
        <v>22</v>
      </c>
      <c r="B34" s="183" t="s">
        <v>53</v>
      </c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56" t="s">
        <v>55</v>
      </c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 t="s">
        <v>56</v>
      </c>
      <c r="BG34" s="37"/>
      <c r="BH34" s="37"/>
      <c r="BI34" s="37"/>
      <c r="BJ34" s="37"/>
      <c r="BK34" s="37"/>
      <c r="BL34" s="34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43"/>
      <c r="BY34" s="184">
        <f t="shared" si="0"/>
        <v>0</v>
      </c>
      <c r="BZ34" s="185"/>
      <c r="CA34" s="186">
        <f t="shared" si="1"/>
        <v>1</v>
      </c>
      <c r="CB34" s="185"/>
      <c r="CC34" s="186">
        <f t="shared" si="2"/>
        <v>1</v>
      </c>
      <c r="CD34" s="187"/>
    </row>
    <row r="35" spans="1:82" ht="19.5" customHeight="1" x14ac:dyDescent="0.3">
      <c r="A35" s="165">
        <v>23</v>
      </c>
      <c r="B35" s="282" t="s">
        <v>54</v>
      </c>
      <c r="C35" s="283" t="s">
        <v>54</v>
      </c>
      <c r="D35" s="283" t="s">
        <v>54</v>
      </c>
      <c r="E35" s="283" t="s">
        <v>54</v>
      </c>
      <c r="F35" s="283" t="s">
        <v>54</v>
      </c>
      <c r="G35" s="283" t="s">
        <v>54</v>
      </c>
      <c r="H35" s="283" t="s">
        <v>54</v>
      </c>
      <c r="I35" s="283" t="s">
        <v>54</v>
      </c>
      <c r="J35" s="283" t="s">
        <v>54</v>
      </c>
      <c r="K35" s="283" t="s">
        <v>54</v>
      </c>
      <c r="L35" s="283" t="s">
        <v>54</v>
      </c>
      <c r="M35" s="283" t="s">
        <v>54</v>
      </c>
      <c r="N35" s="283" t="s">
        <v>54</v>
      </c>
      <c r="O35" s="166" t="s">
        <v>55</v>
      </c>
      <c r="P35" s="166"/>
      <c r="Q35" s="166"/>
      <c r="R35" s="166"/>
      <c r="S35" s="166"/>
      <c r="T35" s="166"/>
      <c r="U35" s="166"/>
      <c r="V35" s="166"/>
      <c r="W35" s="166"/>
      <c r="X35" s="166"/>
      <c r="Y35" s="167"/>
      <c r="Z35" s="167"/>
      <c r="AA35" s="166"/>
      <c r="AB35" s="166"/>
      <c r="AC35" s="167"/>
      <c r="AD35" s="167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 t="s">
        <v>56</v>
      </c>
      <c r="BG35" s="166"/>
      <c r="BH35" s="166"/>
      <c r="BI35" s="166"/>
      <c r="BJ35" s="166"/>
      <c r="BK35" s="166"/>
      <c r="BL35" s="166"/>
      <c r="BM35" s="166"/>
      <c r="BN35" s="166"/>
      <c r="BO35" s="166"/>
      <c r="BP35" s="166"/>
      <c r="BQ35" s="166"/>
      <c r="BR35" s="166"/>
      <c r="BS35" s="166"/>
      <c r="BT35" s="166"/>
      <c r="BU35" s="166"/>
      <c r="BV35" s="166"/>
      <c r="BW35" s="166"/>
      <c r="BX35" s="168"/>
      <c r="BY35" s="284">
        <f t="shared" si="0"/>
        <v>0</v>
      </c>
      <c r="BZ35" s="285"/>
      <c r="CA35" s="286">
        <f t="shared" si="1"/>
        <v>1</v>
      </c>
      <c r="CB35" s="285"/>
      <c r="CC35" s="286">
        <f t="shared" si="2"/>
        <v>1</v>
      </c>
      <c r="CD35" s="287"/>
    </row>
    <row r="36" spans="1:82" s="62" customFormat="1" ht="19.5" customHeight="1" x14ac:dyDescent="0.25">
      <c r="A36" s="94">
        <v>24</v>
      </c>
      <c r="B36" s="267" t="s">
        <v>58</v>
      </c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92" t="s">
        <v>55</v>
      </c>
      <c r="P36" s="4"/>
      <c r="Q36" s="4"/>
      <c r="R36" s="4"/>
      <c r="S36" s="4"/>
      <c r="T36" s="4"/>
      <c r="U36" s="4"/>
      <c r="V36" s="4"/>
      <c r="W36" s="4"/>
      <c r="X36" s="4"/>
      <c r="Y36" s="70"/>
      <c r="Z36" s="70"/>
      <c r="AA36" s="4"/>
      <c r="AB36" s="4"/>
      <c r="AC36" s="70"/>
      <c r="AD36" s="70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 t="s">
        <v>55</v>
      </c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23"/>
      <c r="BY36" s="89"/>
      <c r="BZ36" s="61"/>
      <c r="CA36" s="90"/>
      <c r="CB36" s="61"/>
      <c r="CC36" s="90"/>
      <c r="CD36" s="91"/>
    </row>
    <row r="37" spans="1:82" ht="19.5" customHeight="1" thickBot="1" x14ac:dyDescent="0.3">
      <c r="A37" s="281" t="s">
        <v>22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154"/>
      <c r="BY37" s="171"/>
      <c r="BZ37" s="172"/>
      <c r="CA37" s="173"/>
      <c r="CB37" s="172"/>
      <c r="CC37" s="173"/>
      <c r="CD37" s="174"/>
    </row>
    <row r="38" spans="1:82" ht="15" customHeight="1" x14ac:dyDescent="0.25">
      <c r="A38" s="175"/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176"/>
      <c r="BE38" s="176"/>
      <c r="BF38" s="176"/>
      <c r="BG38" s="176"/>
      <c r="BH38" s="176"/>
      <c r="BI38" s="176"/>
      <c r="BJ38" s="176"/>
      <c r="BK38" s="176"/>
      <c r="BL38" s="176"/>
      <c r="BM38" s="176"/>
      <c r="BN38" s="176"/>
      <c r="BO38" s="176"/>
      <c r="BP38" s="176"/>
      <c r="BQ38" s="176"/>
      <c r="BR38" s="176"/>
      <c r="BS38" s="176"/>
      <c r="BT38" s="176"/>
      <c r="BU38" s="176"/>
      <c r="BV38" s="176"/>
      <c r="BW38" s="176"/>
      <c r="BX38" s="176"/>
      <c r="BY38" s="176"/>
      <c r="BZ38" s="176"/>
      <c r="CA38" s="176"/>
      <c r="CB38" s="176"/>
      <c r="CC38" s="176"/>
      <c r="CD38" s="177"/>
    </row>
    <row r="39" spans="1:82" ht="21.75" customHeight="1" thickBot="1" x14ac:dyDescent="0.3">
      <c r="A39" s="178"/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  <c r="AN39" s="179"/>
      <c r="AO39" s="179"/>
      <c r="AP39" s="179"/>
      <c r="AQ39" s="179"/>
      <c r="AR39" s="179"/>
      <c r="AS39" s="179"/>
      <c r="AT39" s="179"/>
      <c r="AU39" s="179"/>
      <c r="AV39" s="179"/>
      <c r="AW39" s="179"/>
      <c r="AX39" s="179"/>
      <c r="AY39" s="179"/>
      <c r="AZ39" s="179"/>
      <c r="BA39" s="179"/>
      <c r="BB39" s="179"/>
      <c r="BC39" s="179"/>
      <c r="BD39" s="179"/>
      <c r="BE39" s="179"/>
      <c r="BF39" s="179"/>
      <c r="BG39" s="179"/>
      <c r="BH39" s="179"/>
      <c r="BI39" s="179"/>
      <c r="BJ39" s="179"/>
      <c r="BK39" s="179"/>
      <c r="BL39" s="179"/>
      <c r="BM39" s="179"/>
      <c r="BN39" s="179"/>
      <c r="BO39" s="179"/>
      <c r="BP39" s="179"/>
      <c r="BQ39" s="179"/>
      <c r="BR39" s="179"/>
      <c r="BS39" s="179"/>
      <c r="BT39" s="179"/>
      <c r="BU39" s="179"/>
      <c r="BV39" s="179"/>
      <c r="BW39" s="179"/>
      <c r="BX39" s="179"/>
      <c r="BY39" s="179"/>
      <c r="BZ39" s="179"/>
      <c r="CA39" s="179"/>
      <c r="CB39" s="179"/>
      <c r="CC39" s="179"/>
      <c r="CD39" s="180"/>
    </row>
    <row r="40" spans="1:82" ht="26.25" customHeight="1" thickBot="1" x14ac:dyDescent="0.45">
      <c r="A40" s="181" t="s">
        <v>17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0"/>
      <c r="AT40" s="170"/>
      <c r="AU40" s="170"/>
      <c r="AV40" s="170"/>
      <c r="AW40" s="170"/>
      <c r="AX40" s="170"/>
      <c r="AY40" s="170"/>
      <c r="AZ40" s="170"/>
      <c r="BA40" s="170"/>
      <c r="BB40" s="170"/>
      <c r="BC40" s="170"/>
      <c r="BD40" s="170"/>
      <c r="BE40" s="170"/>
      <c r="BF40" s="170"/>
      <c r="BG40" s="170"/>
      <c r="BH40" s="170"/>
      <c r="BI40" s="170"/>
      <c r="BJ40" s="170"/>
      <c r="BK40" s="170"/>
      <c r="BL40" s="170"/>
      <c r="BM40" s="170"/>
      <c r="BN40" s="170"/>
      <c r="BO40" s="170"/>
      <c r="BP40" s="170"/>
      <c r="BQ40" s="170"/>
      <c r="BR40" s="170"/>
      <c r="BS40" s="170"/>
      <c r="BT40" s="170"/>
      <c r="BU40" s="170"/>
      <c r="BV40" s="170"/>
      <c r="BW40" s="170"/>
      <c r="BX40" s="170"/>
      <c r="BY40" s="170"/>
      <c r="BZ40" s="170"/>
      <c r="CA40" s="170"/>
      <c r="CB40" s="170"/>
      <c r="CC40" s="170"/>
      <c r="CD40" s="182"/>
    </row>
    <row r="41" spans="1:82" ht="18" customHeight="1" x14ac:dyDescent="0.3">
      <c r="A41" s="25" t="s">
        <v>18</v>
      </c>
      <c r="B41" s="25"/>
      <c r="C41" s="25"/>
      <c r="D41" s="25"/>
      <c r="E41" s="25" t="s">
        <v>19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/>
      <c r="Q41" s="27"/>
      <c r="R41" s="25"/>
      <c r="S41" s="25"/>
      <c r="T41" s="25"/>
      <c r="U41" s="25"/>
      <c r="V41" s="25"/>
      <c r="W41" s="25"/>
      <c r="X41" s="25"/>
      <c r="Y41" s="25"/>
      <c r="Z41" s="25"/>
      <c r="AA41" s="28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</row>
    <row r="42" spans="1:82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</row>
    <row r="43" spans="1:82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</row>
    <row r="44" spans="1:82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spans="1:82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</row>
    <row r="242" spans="1:82" ht="15.75" customHeight="1" x14ac:dyDescent="0.25"/>
    <row r="243" spans="1:82" ht="15.75" customHeight="1" x14ac:dyDescent="0.25"/>
    <row r="244" spans="1:82" ht="15.75" customHeight="1" x14ac:dyDescent="0.25"/>
    <row r="245" spans="1:82" ht="15.75" customHeight="1" x14ac:dyDescent="0.25"/>
    <row r="246" spans="1:82" ht="15.75" customHeight="1" x14ac:dyDescent="0.25"/>
    <row r="247" spans="1:82" ht="15.75" customHeight="1" x14ac:dyDescent="0.25"/>
    <row r="248" spans="1:82" ht="15.75" customHeight="1" x14ac:dyDescent="0.25"/>
    <row r="249" spans="1:82" ht="15.75" customHeight="1" x14ac:dyDescent="0.25"/>
    <row r="250" spans="1:82" ht="15.75" customHeight="1" x14ac:dyDescent="0.25"/>
    <row r="251" spans="1:82" ht="15.75" customHeight="1" x14ac:dyDescent="0.25"/>
    <row r="252" spans="1:82" ht="15.75" customHeight="1" x14ac:dyDescent="0.25"/>
    <row r="253" spans="1:82" ht="15.75" customHeight="1" x14ac:dyDescent="0.25"/>
    <row r="254" spans="1:82" ht="15.75" customHeight="1" x14ac:dyDescent="0.25"/>
    <row r="255" spans="1:82" ht="15.75" customHeight="1" x14ac:dyDescent="0.25"/>
    <row r="256" spans="1:82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157"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A37:N37"/>
    <mergeCell ref="BY37:BZ37"/>
    <mergeCell ref="CA37:CB37"/>
    <mergeCell ref="CC37:CD37"/>
    <mergeCell ref="A38:CD39"/>
    <mergeCell ref="A40:CD40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6:N36"/>
  </mergeCells>
  <conditionalFormatting sqref="B13:B34">
    <cfRule type="expression" dxfId="1" priority="1">
      <formula>#REF!&gt;0</formula>
    </cfRule>
  </conditionalFormatting>
  <dataValidations count="1">
    <dataValidation type="list" allowBlank="1" showErrorMessage="1" sqref="M7" xr:uid="{05541D79-F98F-4DCE-B6AD-19C04B54F3E9}">
      <formula1>#REF!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41102-30C6-467B-B666-62C9F82676A0}">
  <dimension ref="A1:CD1001"/>
  <sheetViews>
    <sheetView zoomScale="55" zoomScaleNormal="55" workbookViewId="0">
      <selection activeCell="AP36" sqref="AP36"/>
    </sheetView>
  </sheetViews>
  <sheetFormatPr baseColWidth="10" defaultColWidth="12.54296875" defaultRowHeight="15" customHeight="1" x14ac:dyDescent="0.25"/>
  <cols>
    <col min="1" max="1" width="4.26953125" style="33" customWidth="1"/>
    <col min="2" max="6" width="2.1796875" style="33" customWidth="1"/>
    <col min="7" max="7" width="3.26953125" style="33" customWidth="1"/>
    <col min="8" max="8" width="2.1796875" style="33" customWidth="1"/>
    <col min="9" max="9" width="7.26953125" style="33" customWidth="1"/>
    <col min="10" max="10" width="2.1796875" style="33" customWidth="1"/>
    <col min="11" max="11" width="5.26953125" style="33" customWidth="1"/>
    <col min="12" max="12" width="4.26953125" style="33" customWidth="1"/>
    <col min="13" max="13" width="6.1796875" style="33" customWidth="1"/>
    <col min="14" max="14" width="8.1796875" style="33" customWidth="1"/>
    <col min="15" max="28" width="2.81640625" style="33" customWidth="1"/>
    <col min="29" max="30" width="3.1796875" style="33" customWidth="1"/>
    <col min="31" max="76" width="2.81640625" style="33" customWidth="1"/>
    <col min="77" max="79" width="2.26953125" style="33" customWidth="1"/>
    <col min="80" max="80" width="3.26953125" style="33" customWidth="1"/>
    <col min="81" max="81" width="2.26953125" style="33" customWidth="1"/>
    <col min="82" max="82" width="3.81640625" style="33" customWidth="1"/>
    <col min="83" max="16384" width="12.54296875" style="33"/>
  </cols>
  <sheetData>
    <row r="1" spans="1:82" ht="12.75" customHeight="1" x14ac:dyDescent="0.4">
      <c r="A1" s="17"/>
      <c r="B1" s="18"/>
      <c r="C1" s="18"/>
      <c r="D1" s="18"/>
      <c r="E1" s="18"/>
      <c r="F1" s="18"/>
      <c r="G1" s="18"/>
      <c r="H1" s="224" t="s">
        <v>20</v>
      </c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7"/>
      <c r="BX1" s="228" t="s">
        <v>0</v>
      </c>
      <c r="BY1" s="176"/>
      <c r="BZ1" s="176"/>
      <c r="CA1" s="176"/>
      <c r="CB1" s="176"/>
      <c r="CC1" s="176"/>
      <c r="CD1" s="177"/>
    </row>
    <row r="2" spans="1:82" ht="12.75" customHeight="1" x14ac:dyDescent="0.4">
      <c r="A2" s="19"/>
      <c r="B2" s="20"/>
      <c r="C2" s="20"/>
      <c r="D2" s="20"/>
      <c r="E2" s="20"/>
      <c r="F2" s="20"/>
      <c r="G2" s="20"/>
      <c r="H2" s="225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7"/>
      <c r="BX2" s="226"/>
      <c r="BY2" s="226"/>
      <c r="BZ2" s="226"/>
      <c r="CA2" s="226"/>
      <c r="CB2" s="226"/>
      <c r="CC2" s="226"/>
      <c r="CD2" s="227"/>
    </row>
    <row r="3" spans="1:82" ht="12.75" customHeight="1" x14ac:dyDescent="0.4">
      <c r="A3" s="19"/>
      <c r="B3" s="20"/>
      <c r="C3" s="20"/>
      <c r="D3" s="20"/>
      <c r="E3" s="20"/>
      <c r="F3" s="20"/>
      <c r="G3" s="20"/>
      <c r="H3" s="225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6"/>
      <c r="BV3" s="226"/>
      <c r="BW3" s="227"/>
      <c r="BX3" s="226"/>
      <c r="BY3" s="226"/>
      <c r="BZ3" s="226"/>
      <c r="CA3" s="226"/>
      <c r="CB3" s="226"/>
      <c r="CC3" s="226"/>
      <c r="CD3" s="227"/>
    </row>
    <row r="4" spans="1:82" ht="12.75" customHeight="1" x14ac:dyDescent="0.4">
      <c r="A4" s="19"/>
      <c r="B4" s="20"/>
      <c r="C4" s="20"/>
      <c r="D4" s="20"/>
      <c r="E4" s="20"/>
      <c r="F4" s="20"/>
      <c r="G4" s="20"/>
      <c r="H4" s="225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7"/>
      <c r="BX4" s="226"/>
      <c r="BY4" s="226"/>
      <c r="BZ4" s="226"/>
      <c r="CA4" s="226"/>
      <c r="CB4" s="226"/>
      <c r="CC4" s="226"/>
      <c r="CD4" s="227"/>
    </row>
    <row r="5" spans="1:82" ht="12.75" customHeight="1" x14ac:dyDescent="0.4">
      <c r="A5" s="19"/>
      <c r="B5" s="20"/>
      <c r="C5" s="20"/>
      <c r="D5" s="20"/>
      <c r="E5" s="20"/>
      <c r="F5" s="20"/>
      <c r="G5" s="20"/>
      <c r="H5" s="225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7"/>
      <c r="BX5" s="226"/>
      <c r="BY5" s="226"/>
      <c r="BZ5" s="226"/>
      <c r="CA5" s="226"/>
      <c r="CB5" s="226"/>
      <c r="CC5" s="226"/>
      <c r="CD5" s="227"/>
    </row>
    <row r="6" spans="1:82" ht="17.25" customHeight="1" thickBot="1" x14ac:dyDescent="0.45">
      <c r="A6" s="229"/>
      <c r="B6" s="179"/>
      <c r="C6" s="179"/>
      <c r="D6" s="179"/>
      <c r="E6" s="179"/>
      <c r="F6" s="179"/>
      <c r="G6" s="10"/>
      <c r="H6" s="178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80"/>
      <c r="BX6" s="179"/>
      <c r="BY6" s="179"/>
      <c r="BZ6" s="179"/>
      <c r="CA6" s="179"/>
      <c r="CB6" s="179"/>
      <c r="CC6" s="179"/>
      <c r="CD6" s="180"/>
    </row>
    <row r="7" spans="1:82" ht="36.75" customHeight="1" thickBot="1" x14ac:dyDescent="0.3">
      <c r="A7" s="230" t="s">
        <v>21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7"/>
      <c r="M7" s="21"/>
      <c r="N7" s="231" t="s">
        <v>30</v>
      </c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3" t="s">
        <v>1</v>
      </c>
      <c r="AZ7" s="179"/>
      <c r="BA7" s="179"/>
      <c r="BB7" s="179"/>
      <c r="BC7" s="180"/>
      <c r="BD7" s="234"/>
      <c r="BE7" s="226"/>
      <c r="BF7" s="226"/>
      <c r="BG7" s="226"/>
      <c r="BH7" s="226"/>
      <c r="BI7" s="227"/>
      <c r="BJ7" s="233" t="s">
        <v>2</v>
      </c>
      <c r="BK7" s="179"/>
      <c r="BL7" s="179"/>
      <c r="BM7" s="179"/>
      <c r="BN7" s="180"/>
      <c r="BO7" s="233">
        <v>3411424</v>
      </c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80"/>
    </row>
    <row r="8" spans="1:82" ht="20.25" customHeight="1" thickBot="1" x14ac:dyDescent="0.4">
      <c r="A8" s="238" t="s">
        <v>3</v>
      </c>
      <c r="B8" s="170"/>
      <c r="C8" s="170"/>
      <c r="D8" s="182"/>
      <c r="E8" s="239" t="s">
        <v>4</v>
      </c>
      <c r="F8" s="170"/>
      <c r="G8" s="170"/>
      <c r="H8" s="170"/>
      <c r="I8" s="170"/>
      <c r="J8" s="240" t="s">
        <v>5</v>
      </c>
      <c r="K8" s="170"/>
      <c r="L8" s="182"/>
      <c r="M8" s="240" t="s">
        <v>6</v>
      </c>
      <c r="N8" s="170"/>
      <c r="O8" s="170"/>
      <c r="P8" s="170"/>
      <c r="Q8" s="170"/>
      <c r="R8" s="170"/>
      <c r="S8" s="170"/>
      <c r="T8" s="182"/>
      <c r="U8" s="241"/>
      <c r="V8" s="170"/>
      <c r="W8" s="182"/>
      <c r="X8" s="242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170"/>
      <c r="BX8" s="170"/>
      <c r="BY8" s="170"/>
      <c r="BZ8" s="170"/>
      <c r="CA8" s="170"/>
      <c r="CB8" s="170"/>
      <c r="CC8" s="170"/>
      <c r="CD8" s="182"/>
    </row>
    <row r="9" spans="1:82" ht="24.75" customHeight="1" thickBot="1" x14ac:dyDescent="0.3">
      <c r="A9" s="243" t="s">
        <v>23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244"/>
      <c r="AZ9" s="176"/>
      <c r="BA9" s="176"/>
      <c r="BB9" s="176"/>
      <c r="BC9" s="176"/>
      <c r="BD9" s="176"/>
      <c r="BE9" s="176"/>
      <c r="BF9" s="177"/>
      <c r="BG9" s="245">
        <v>46204</v>
      </c>
      <c r="BH9" s="176"/>
      <c r="BI9" s="176"/>
      <c r="BJ9" s="176"/>
      <c r="BK9" s="176"/>
      <c r="BL9" s="176"/>
      <c r="BM9" s="176"/>
      <c r="BN9" s="177"/>
      <c r="BO9" s="246" t="s">
        <v>7</v>
      </c>
      <c r="BP9" s="176"/>
      <c r="BQ9" s="176"/>
      <c r="BR9" s="176"/>
      <c r="BS9" s="177"/>
      <c r="BT9" s="247" t="s">
        <v>24</v>
      </c>
      <c r="BU9" s="176"/>
      <c r="BV9" s="176"/>
      <c r="BW9" s="176"/>
      <c r="BX9" s="176"/>
      <c r="BY9" s="176"/>
      <c r="BZ9" s="176"/>
      <c r="CA9" s="176"/>
      <c r="CB9" s="176"/>
      <c r="CC9" s="176"/>
      <c r="CD9" s="177"/>
    </row>
    <row r="10" spans="1:82" ht="18" customHeight="1" x14ac:dyDescent="0.3">
      <c r="A10" s="248" t="s">
        <v>8</v>
      </c>
      <c r="B10" s="251" t="s">
        <v>9</v>
      </c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3"/>
      <c r="O10" s="256" t="s">
        <v>31</v>
      </c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0"/>
      <c r="BE10" s="220"/>
      <c r="BF10" s="220"/>
      <c r="BG10" s="220"/>
      <c r="BH10" s="220"/>
      <c r="BI10" s="220"/>
      <c r="BJ10" s="220"/>
      <c r="BK10" s="220"/>
      <c r="BL10" s="220"/>
      <c r="BM10" s="220"/>
      <c r="BN10" s="220"/>
      <c r="BO10" s="220"/>
      <c r="BP10" s="220"/>
      <c r="BQ10" s="220"/>
      <c r="BR10" s="220"/>
      <c r="BS10" s="220"/>
      <c r="BT10" s="220"/>
      <c r="BU10" s="220"/>
      <c r="BV10" s="220"/>
      <c r="BW10" s="220"/>
      <c r="BX10" s="220"/>
      <c r="BY10" s="257" t="s">
        <v>10</v>
      </c>
      <c r="BZ10" s="176"/>
      <c r="CA10" s="176"/>
      <c r="CB10" s="176"/>
      <c r="CC10" s="176"/>
      <c r="CD10" s="177"/>
    </row>
    <row r="11" spans="1:82" ht="18" customHeight="1" x14ac:dyDescent="0.35">
      <c r="A11" s="249"/>
      <c r="B11" s="254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55"/>
      <c r="O11" s="223">
        <v>1</v>
      </c>
      <c r="P11" s="185"/>
      <c r="Q11" s="223">
        <f>O11+1</f>
        <v>2</v>
      </c>
      <c r="R11" s="185"/>
      <c r="S11" s="223">
        <f>Q11+1</f>
        <v>3</v>
      </c>
      <c r="T11" s="185"/>
      <c r="U11" s="223">
        <f>S11+1</f>
        <v>4</v>
      </c>
      <c r="V11" s="185"/>
      <c r="W11" s="223">
        <f>U11+1</f>
        <v>5</v>
      </c>
      <c r="X11" s="185"/>
      <c r="Y11" s="223">
        <f>W11+1</f>
        <v>6</v>
      </c>
      <c r="Z11" s="185"/>
      <c r="AA11" s="222">
        <f>Y11+1</f>
        <v>7</v>
      </c>
      <c r="AB11" s="185"/>
      <c r="AC11" s="222">
        <f>AA11+1</f>
        <v>8</v>
      </c>
      <c r="AD11" s="185"/>
      <c r="AE11" s="222">
        <f>AC11+1</f>
        <v>9</v>
      </c>
      <c r="AF11" s="185"/>
      <c r="AG11" s="222">
        <f>AE11+1</f>
        <v>10</v>
      </c>
      <c r="AH11" s="185"/>
      <c r="AI11" s="222">
        <f>AG11+1</f>
        <v>11</v>
      </c>
      <c r="AJ11" s="185"/>
      <c r="AK11" s="222">
        <f>AI11+1</f>
        <v>12</v>
      </c>
      <c r="AL11" s="185"/>
      <c r="AM11" s="261">
        <f>AK11+1</f>
        <v>13</v>
      </c>
      <c r="AN11" s="219"/>
      <c r="AO11" s="222">
        <f>AM11+1</f>
        <v>14</v>
      </c>
      <c r="AP11" s="185"/>
      <c r="AQ11" s="222">
        <f>AO11+1</f>
        <v>15</v>
      </c>
      <c r="AR11" s="185"/>
      <c r="AS11" s="222">
        <f>AQ11+1</f>
        <v>16</v>
      </c>
      <c r="AT11" s="185"/>
      <c r="AU11" s="222">
        <f>AS11+1</f>
        <v>17</v>
      </c>
      <c r="AV11" s="185"/>
      <c r="AW11" s="222">
        <f>AU11+1</f>
        <v>18</v>
      </c>
      <c r="AX11" s="185"/>
      <c r="AY11" s="222">
        <f>AW11+1</f>
        <v>19</v>
      </c>
      <c r="AZ11" s="185"/>
      <c r="BA11" s="222">
        <f>AY11+1</f>
        <v>20</v>
      </c>
      <c r="BB11" s="185"/>
      <c r="BC11" s="222">
        <f>BA11+1</f>
        <v>21</v>
      </c>
      <c r="BD11" s="185"/>
      <c r="BE11" s="222">
        <f>BC11+1</f>
        <v>22</v>
      </c>
      <c r="BF11" s="185"/>
      <c r="BG11" s="217">
        <f>BE11+1</f>
        <v>23</v>
      </c>
      <c r="BH11" s="185"/>
      <c r="BI11" s="217">
        <f>BG11+1</f>
        <v>24</v>
      </c>
      <c r="BJ11" s="185"/>
      <c r="BK11" s="217">
        <f>BI11+1</f>
        <v>25</v>
      </c>
      <c r="BL11" s="185"/>
      <c r="BM11" s="217">
        <f>BK11+1</f>
        <v>26</v>
      </c>
      <c r="BN11" s="185"/>
      <c r="BO11" s="217">
        <f>BM11+1</f>
        <v>27</v>
      </c>
      <c r="BP11" s="185"/>
      <c r="BQ11" s="217">
        <f>BO11+1</f>
        <v>28</v>
      </c>
      <c r="BR11" s="185"/>
      <c r="BS11" s="217">
        <f>BQ11+1</f>
        <v>29</v>
      </c>
      <c r="BT11" s="185"/>
      <c r="BU11" s="217">
        <f>BS11+1</f>
        <v>30</v>
      </c>
      <c r="BV11" s="185"/>
      <c r="BW11" s="217">
        <f>BU11+1</f>
        <v>31</v>
      </c>
      <c r="BX11" s="220"/>
      <c r="BY11" s="258"/>
      <c r="BZ11" s="189"/>
      <c r="CA11" s="189"/>
      <c r="CB11" s="189"/>
      <c r="CC11" s="189"/>
      <c r="CD11" s="259"/>
    </row>
    <row r="12" spans="1:82" ht="12.75" customHeight="1" x14ac:dyDescent="0.3">
      <c r="A12" s="250"/>
      <c r="B12" s="254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55"/>
      <c r="O12" s="11" t="s">
        <v>11</v>
      </c>
      <c r="P12" s="11" t="s">
        <v>12</v>
      </c>
      <c r="Q12" s="11" t="s">
        <v>11</v>
      </c>
      <c r="R12" s="11" t="s">
        <v>12</v>
      </c>
      <c r="S12" s="11" t="s">
        <v>11</v>
      </c>
      <c r="T12" s="11" t="s">
        <v>12</v>
      </c>
      <c r="U12" s="11" t="s">
        <v>11</v>
      </c>
      <c r="V12" s="11" t="s">
        <v>12</v>
      </c>
      <c r="W12" s="11" t="s">
        <v>11</v>
      </c>
      <c r="X12" s="11" t="s">
        <v>12</v>
      </c>
      <c r="Y12" s="11" t="s">
        <v>11</v>
      </c>
      <c r="Z12" s="11" t="s">
        <v>12</v>
      </c>
      <c r="AA12" s="12" t="s">
        <v>11</v>
      </c>
      <c r="AB12" s="12" t="s">
        <v>12</v>
      </c>
      <c r="AC12" s="12" t="s">
        <v>11</v>
      </c>
      <c r="AD12" s="12" t="s">
        <v>12</v>
      </c>
      <c r="AE12" s="12" t="s">
        <v>11</v>
      </c>
      <c r="AF12" s="12" t="s">
        <v>12</v>
      </c>
      <c r="AG12" s="12" t="s">
        <v>11</v>
      </c>
      <c r="AH12" s="12" t="s">
        <v>12</v>
      </c>
      <c r="AI12" s="12" t="s">
        <v>11</v>
      </c>
      <c r="AJ12" s="12" t="s">
        <v>12</v>
      </c>
      <c r="AK12" s="12" t="s">
        <v>11</v>
      </c>
      <c r="AL12" s="12" t="s">
        <v>12</v>
      </c>
      <c r="AM12" s="12" t="s">
        <v>11</v>
      </c>
      <c r="AN12" s="12" t="s">
        <v>12</v>
      </c>
      <c r="AO12" s="13" t="s">
        <v>11</v>
      </c>
      <c r="AP12" s="13" t="s">
        <v>12</v>
      </c>
      <c r="AQ12" s="13" t="s">
        <v>11</v>
      </c>
      <c r="AR12" s="13" t="s">
        <v>12</v>
      </c>
      <c r="AS12" s="13" t="s">
        <v>11</v>
      </c>
      <c r="AT12" s="13" t="s">
        <v>12</v>
      </c>
      <c r="AU12" s="13" t="s">
        <v>11</v>
      </c>
      <c r="AV12" s="13" t="s">
        <v>12</v>
      </c>
      <c r="AW12" s="13" t="s">
        <v>11</v>
      </c>
      <c r="AX12" s="13" t="s">
        <v>12</v>
      </c>
      <c r="AY12" s="13" t="s">
        <v>11</v>
      </c>
      <c r="AZ12" s="13" t="s">
        <v>12</v>
      </c>
      <c r="BA12" s="13" t="s">
        <v>11</v>
      </c>
      <c r="BB12" s="13" t="s">
        <v>12</v>
      </c>
      <c r="BC12" s="11" t="s">
        <v>11</v>
      </c>
      <c r="BD12" s="11" t="s">
        <v>12</v>
      </c>
      <c r="BE12" s="11" t="s">
        <v>11</v>
      </c>
      <c r="BF12" s="11" t="s">
        <v>12</v>
      </c>
      <c r="BG12" s="11" t="s">
        <v>11</v>
      </c>
      <c r="BH12" s="11" t="s">
        <v>12</v>
      </c>
      <c r="BI12" s="11" t="s">
        <v>11</v>
      </c>
      <c r="BJ12" s="11" t="s">
        <v>12</v>
      </c>
      <c r="BK12" s="11" t="s">
        <v>11</v>
      </c>
      <c r="BL12" s="11" t="s">
        <v>12</v>
      </c>
      <c r="BM12" s="11" t="s">
        <v>11</v>
      </c>
      <c r="BN12" s="11" t="s">
        <v>12</v>
      </c>
      <c r="BO12" s="11" t="s">
        <v>11</v>
      </c>
      <c r="BP12" s="11" t="s">
        <v>12</v>
      </c>
      <c r="BQ12" s="11" t="s">
        <v>11</v>
      </c>
      <c r="BR12" s="11" t="s">
        <v>12</v>
      </c>
      <c r="BS12" s="11" t="s">
        <v>11</v>
      </c>
      <c r="BT12" s="11" t="s">
        <v>12</v>
      </c>
      <c r="BU12" s="11" t="s">
        <v>11</v>
      </c>
      <c r="BV12" s="2" t="s">
        <v>12</v>
      </c>
      <c r="BW12" s="2" t="s">
        <v>11</v>
      </c>
      <c r="BX12" s="22" t="s">
        <v>12</v>
      </c>
      <c r="BY12" s="214" t="s">
        <v>13</v>
      </c>
      <c r="BZ12" s="191"/>
      <c r="CA12" s="215" t="s">
        <v>14</v>
      </c>
      <c r="CB12" s="191"/>
      <c r="CC12" s="216" t="s">
        <v>15</v>
      </c>
      <c r="CD12" s="193"/>
    </row>
    <row r="13" spans="1:82" ht="18" customHeight="1" x14ac:dyDescent="0.3">
      <c r="A13" s="46">
        <v>1</v>
      </c>
      <c r="B13" s="183" t="s">
        <v>32</v>
      </c>
      <c r="C13" s="183" t="s">
        <v>32</v>
      </c>
      <c r="D13" s="183" t="s">
        <v>32</v>
      </c>
      <c r="E13" s="183" t="s">
        <v>32</v>
      </c>
      <c r="F13" s="183" t="s">
        <v>32</v>
      </c>
      <c r="G13" s="183" t="s">
        <v>32</v>
      </c>
      <c r="H13" s="183" t="s">
        <v>32</v>
      </c>
      <c r="I13" s="183" t="s">
        <v>32</v>
      </c>
      <c r="J13" s="183" t="s">
        <v>32</v>
      </c>
      <c r="K13" s="183" t="s">
        <v>32</v>
      </c>
      <c r="L13" s="183" t="s">
        <v>32</v>
      </c>
      <c r="M13" s="183" t="s">
        <v>32</v>
      </c>
      <c r="N13" s="183" t="s">
        <v>32</v>
      </c>
      <c r="O13" s="50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14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32"/>
      <c r="BY13" s="190">
        <f t="shared" ref="BY13:BY35" si="0">COUNTIF(O13:BX13,"E")</f>
        <v>0</v>
      </c>
      <c r="BZ13" s="191"/>
      <c r="CA13" s="192">
        <f t="shared" ref="CA13:CA35" si="1">COUNTIF(O13:BX13,"F")</f>
        <v>0</v>
      </c>
      <c r="CB13" s="191"/>
      <c r="CC13" s="192">
        <f t="shared" ref="CC13:CC35" si="2">BY13+CA13</f>
        <v>0</v>
      </c>
      <c r="CD13" s="193"/>
    </row>
    <row r="14" spans="1:82" ht="18" customHeight="1" x14ac:dyDescent="0.3">
      <c r="A14" s="47">
        <v>2</v>
      </c>
      <c r="B14" s="183" t="s">
        <v>33</v>
      </c>
      <c r="C14" s="183" t="s">
        <v>33</v>
      </c>
      <c r="D14" s="183" t="s">
        <v>33</v>
      </c>
      <c r="E14" s="183" t="s">
        <v>33</v>
      </c>
      <c r="F14" s="183" t="s">
        <v>33</v>
      </c>
      <c r="G14" s="183" t="s">
        <v>33</v>
      </c>
      <c r="H14" s="183" t="s">
        <v>33</v>
      </c>
      <c r="I14" s="183" t="s">
        <v>33</v>
      </c>
      <c r="J14" s="183" t="s">
        <v>33</v>
      </c>
      <c r="K14" s="183" t="s">
        <v>33</v>
      </c>
      <c r="L14" s="183" t="s">
        <v>33</v>
      </c>
      <c r="M14" s="183" t="s">
        <v>33</v>
      </c>
      <c r="N14" s="183" t="s">
        <v>33</v>
      </c>
      <c r="O14" s="50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14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32"/>
      <c r="BY14" s="190">
        <f t="shared" si="0"/>
        <v>0</v>
      </c>
      <c r="BZ14" s="191"/>
      <c r="CA14" s="192">
        <f t="shared" si="1"/>
        <v>0</v>
      </c>
      <c r="CB14" s="191"/>
      <c r="CC14" s="192">
        <f t="shared" si="2"/>
        <v>0</v>
      </c>
      <c r="CD14" s="193"/>
    </row>
    <row r="15" spans="1:82" ht="18" customHeight="1" x14ac:dyDescent="0.3">
      <c r="A15" s="47">
        <v>3</v>
      </c>
      <c r="B15" s="183" t="s">
        <v>34</v>
      </c>
      <c r="C15" s="183" t="s">
        <v>34</v>
      </c>
      <c r="D15" s="183" t="s">
        <v>34</v>
      </c>
      <c r="E15" s="183" t="s">
        <v>34</v>
      </c>
      <c r="F15" s="183" t="s">
        <v>34</v>
      </c>
      <c r="G15" s="183" t="s">
        <v>34</v>
      </c>
      <c r="H15" s="183" t="s">
        <v>34</v>
      </c>
      <c r="I15" s="183" t="s">
        <v>34</v>
      </c>
      <c r="J15" s="183" t="s">
        <v>34</v>
      </c>
      <c r="K15" s="183" t="s">
        <v>34</v>
      </c>
      <c r="L15" s="183" t="s">
        <v>34</v>
      </c>
      <c r="M15" s="183" t="s">
        <v>34</v>
      </c>
      <c r="N15" s="183" t="s">
        <v>34</v>
      </c>
      <c r="O15" s="50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14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32"/>
      <c r="BY15" s="190">
        <f t="shared" si="0"/>
        <v>0</v>
      </c>
      <c r="BZ15" s="191"/>
      <c r="CA15" s="192">
        <f t="shared" si="1"/>
        <v>0</v>
      </c>
      <c r="CB15" s="191"/>
      <c r="CC15" s="192">
        <f t="shared" si="2"/>
        <v>0</v>
      </c>
      <c r="CD15" s="193"/>
    </row>
    <row r="16" spans="1:82" ht="18" customHeight="1" x14ac:dyDescent="0.3">
      <c r="A16" s="47">
        <v>4</v>
      </c>
      <c r="B16" s="183" t="s">
        <v>35</v>
      </c>
      <c r="C16" s="183" t="s">
        <v>35</v>
      </c>
      <c r="D16" s="183" t="s">
        <v>35</v>
      </c>
      <c r="E16" s="183" t="s">
        <v>35</v>
      </c>
      <c r="F16" s="183" t="s">
        <v>35</v>
      </c>
      <c r="G16" s="183" t="s">
        <v>35</v>
      </c>
      <c r="H16" s="183" t="s">
        <v>35</v>
      </c>
      <c r="I16" s="183" t="s">
        <v>35</v>
      </c>
      <c r="J16" s="183" t="s">
        <v>35</v>
      </c>
      <c r="K16" s="183" t="s">
        <v>35</v>
      </c>
      <c r="L16" s="183" t="s">
        <v>35</v>
      </c>
      <c r="M16" s="183" t="s">
        <v>35</v>
      </c>
      <c r="N16" s="183" t="s">
        <v>35</v>
      </c>
      <c r="O16" s="51"/>
      <c r="P16" s="9"/>
      <c r="Q16" s="9"/>
      <c r="R16" s="9"/>
      <c r="S16" s="9"/>
      <c r="T16" s="9"/>
      <c r="U16" s="9"/>
      <c r="V16" s="9"/>
      <c r="W16" s="5"/>
      <c r="X16" s="9"/>
      <c r="Y16" s="9"/>
      <c r="Z16" s="9"/>
      <c r="AA16" s="5"/>
      <c r="AB16" s="9"/>
      <c r="AC16" s="9"/>
      <c r="AD16" s="9"/>
      <c r="AE16" s="9"/>
      <c r="AF16" s="9"/>
      <c r="AG16" s="9"/>
      <c r="AH16" s="9"/>
      <c r="AI16" s="9"/>
      <c r="AJ16" s="9"/>
      <c r="AK16" s="14"/>
      <c r="AL16" s="9"/>
      <c r="AM16" s="9"/>
      <c r="AN16" s="9"/>
      <c r="AO16" s="5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5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5"/>
      <c r="BX16" s="32"/>
      <c r="BY16" s="190">
        <f t="shared" si="0"/>
        <v>0</v>
      </c>
      <c r="BZ16" s="191"/>
      <c r="CA16" s="192">
        <f t="shared" si="1"/>
        <v>0</v>
      </c>
      <c r="CB16" s="191"/>
      <c r="CC16" s="192">
        <f t="shared" si="2"/>
        <v>0</v>
      </c>
      <c r="CD16" s="193"/>
    </row>
    <row r="17" spans="1:82" ht="18" customHeight="1" x14ac:dyDescent="0.3">
      <c r="A17" s="46">
        <v>5</v>
      </c>
      <c r="B17" s="183" t="s">
        <v>36</v>
      </c>
      <c r="C17" s="183" t="s">
        <v>36</v>
      </c>
      <c r="D17" s="183" t="s">
        <v>36</v>
      </c>
      <c r="E17" s="183" t="s">
        <v>36</v>
      </c>
      <c r="F17" s="183" t="s">
        <v>36</v>
      </c>
      <c r="G17" s="183" t="s">
        <v>36</v>
      </c>
      <c r="H17" s="183" t="s">
        <v>36</v>
      </c>
      <c r="I17" s="183" t="s">
        <v>36</v>
      </c>
      <c r="J17" s="183" t="s">
        <v>36</v>
      </c>
      <c r="K17" s="183" t="s">
        <v>36</v>
      </c>
      <c r="L17" s="183" t="s">
        <v>36</v>
      </c>
      <c r="M17" s="183" t="s">
        <v>36</v>
      </c>
      <c r="N17" s="183" t="s">
        <v>36</v>
      </c>
      <c r="O17" s="50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14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32"/>
      <c r="BY17" s="190">
        <f t="shared" si="0"/>
        <v>0</v>
      </c>
      <c r="BZ17" s="191"/>
      <c r="CA17" s="192">
        <f t="shared" si="1"/>
        <v>0</v>
      </c>
      <c r="CB17" s="191"/>
      <c r="CC17" s="192">
        <f t="shared" si="2"/>
        <v>0</v>
      </c>
      <c r="CD17" s="193"/>
    </row>
    <row r="18" spans="1:82" s="58" customFormat="1" ht="18" customHeight="1" x14ac:dyDescent="0.3">
      <c r="A18" s="63">
        <v>6</v>
      </c>
      <c r="B18" s="266" t="s">
        <v>37</v>
      </c>
      <c r="C18" s="266" t="s">
        <v>37</v>
      </c>
      <c r="D18" s="266" t="s">
        <v>37</v>
      </c>
      <c r="E18" s="266" t="s">
        <v>37</v>
      </c>
      <c r="F18" s="266" t="s">
        <v>37</v>
      </c>
      <c r="G18" s="266" t="s">
        <v>37</v>
      </c>
      <c r="H18" s="266" t="s">
        <v>37</v>
      </c>
      <c r="I18" s="266" t="s">
        <v>37</v>
      </c>
      <c r="J18" s="266" t="s">
        <v>37</v>
      </c>
      <c r="K18" s="266" t="s">
        <v>37</v>
      </c>
      <c r="L18" s="266" t="s">
        <v>37</v>
      </c>
      <c r="M18" s="266" t="s">
        <v>37</v>
      </c>
      <c r="N18" s="266" t="s">
        <v>37</v>
      </c>
      <c r="O18" s="64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6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7"/>
      <c r="BY18" s="212">
        <f t="shared" si="0"/>
        <v>0</v>
      </c>
      <c r="BZ18" s="185"/>
      <c r="CA18" s="213">
        <f t="shared" si="1"/>
        <v>0</v>
      </c>
      <c r="CB18" s="185"/>
      <c r="CC18" s="213">
        <f t="shared" si="2"/>
        <v>0</v>
      </c>
      <c r="CD18" s="187"/>
    </row>
    <row r="19" spans="1:82" s="39" customFormat="1" ht="18" customHeight="1" x14ac:dyDescent="0.3">
      <c r="A19" s="47">
        <v>7</v>
      </c>
      <c r="B19" s="262" t="s">
        <v>38</v>
      </c>
      <c r="C19" s="262" t="s">
        <v>38</v>
      </c>
      <c r="D19" s="262" t="s">
        <v>38</v>
      </c>
      <c r="E19" s="262" t="s">
        <v>38</v>
      </c>
      <c r="F19" s="262" t="s">
        <v>38</v>
      </c>
      <c r="G19" s="262" t="s">
        <v>38</v>
      </c>
      <c r="H19" s="262" t="s">
        <v>38</v>
      </c>
      <c r="I19" s="262" t="s">
        <v>38</v>
      </c>
      <c r="J19" s="262" t="s">
        <v>38</v>
      </c>
      <c r="K19" s="262" t="s">
        <v>38</v>
      </c>
      <c r="L19" s="262" t="s">
        <v>38</v>
      </c>
      <c r="M19" s="262" t="s">
        <v>38</v>
      </c>
      <c r="N19" s="262" t="s">
        <v>38</v>
      </c>
      <c r="O19" s="51"/>
      <c r="P19" s="9"/>
      <c r="Q19" s="9"/>
      <c r="R19" s="9"/>
      <c r="S19" s="9"/>
      <c r="T19" s="9"/>
      <c r="U19" s="9"/>
      <c r="V19" s="9"/>
      <c r="W19" s="5"/>
      <c r="X19" s="9"/>
      <c r="Y19" s="9"/>
      <c r="Z19" s="9"/>
      <c r="AA19" s="5"/>
      <c r="AB19" s="9"/>
      <c r="AC19" s="9"/>
      <c r="AD19" s="9"/>
      <c r="AE19" s="9"/>
      <c r="AF19" s="9"/>
      <c r="AG19" s="9"/>
      <c r="AH19" s="9"/>
      <c r="AI19" s="9"/>
      <c r="AJ19" s="9"/>
      <c r="AK19" s="14"/>
      <c r="AL19" s="9"/>
      <c r="AM19" s="9"/>
      <c r="AN19" s="9"/>
      <c r="AO19" s="5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5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14"/>
      <c r="BX19" s="32"/>
      <c r="BY19" s="190">
        <f t="shared" si="0"/>
        <v>0</v>
      </c>
      <c r="BZ19" s="185"/>
      <c r="CA19" s="192">
        <f t="shared" si="1"/>
        <v>0</v>
      </c>
      <c r="CB19" s="185"/>
      <c r="CC19" s="192">
        <f t="shared" si="2"/>
        <v>0</v>
      </c>
      <c r="CD19" s="187"/>
    </row>
    <row r="20" spans="1:82" s="39" customFormat="1" ht="18" customHeight="1" x14ac:dyDescent="0.3">
      <c r="A20" s="47">
        <v>8</v>
      </c>
      <c r="B20" s="262" t="s">
        <v>39</v>
      </c>
      <c r="C20" s="262" t="s">
        <v>39</v>
      </c>
      <c r="D20" s="262" t="s">
        <v>39</v>
      </c>
      <c r="E20" s="262" t="s">
        <v>39</v>
      </c>
      <c r="F20" s="262" t="s">
        <v>39</v>
      </c>
      <c r="G20" s="262" t="s">
        <v>39</v>
      </c>
      <c r="H20" s="262" t="s">
        <v>39</v>
      </c>
      <c r="I20" s="262" t="s">
        <v>39</v>
      </c>
      <c r="J20" s="262" t="s">
        <v>39</v>
      </c>
      <c r="K20" s="262" t="s">
        <v>39</v>
      </c>
      <c r="L20" s="262" t="s">
        <v>39</v>
      </c>
      <c r="M20" s="262" t="s">
        <v>39</v>
      </c>
      <c r="N20" s="262" t="s">
        <v>39</v>
      </c>
      <c r="O20" s="51"/>
      <c r="P20" s="9"/>
      <c r="Q20" s="9"/>
      <c r="R20" s="9"/>
      <c r="S20" s="9"/>
      <c r="T20" s="9"/>
      <c r="U20" s="9"/>
      <c r="V20" s="9"/>
      <c r="W20" s="5"/>
      <c r="X20" s="9"/>
      <c r="Y20" s="9"/>
      <c r="Z20" s="9"/>
      <c r="AA20" s="5"/>
      <c r="AB20" s="9"/>
      <c r="AC20" s="9"/>
      <c r="AD20" s="9"/>
      <c r="AE20" s="9"/>
      <c r="AF20" s="9"/>
      <c r="AG20" s="9"/>
      <c r="AH20" s="9"/>
      <c r="AI20" s="9"/>
      <c r="AJ20" s="9"/>
      <c r="AK20" s="14"/>
      <c r="AL20" s="9"/>
      <c r="AM20" s="9"/>
      <c r="AN20" s="9"/>
      <c r="AO20" s="5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5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14"/>
      <c r="BX20" s="32"/>
      <c r="BY20" s="190">
        <f t="shared" si="0"/>
        <v>0</v>
      </c>
      <c r="BZ20" s="185"/>
      <c r="CA20" s="192">
        <f t="shared" si="1"/>
        <v>0</v>
      </c>
      <c r="CB20" s="185"/>
      <c r="CC20" s="192">
        <f t="shared" si="2"/>
        <v>0</v>
      </c>
      <c r="CD20" s="187"/>
    </row>
    <row r="21" spans="1:82" s="39" customFormat="1" ht="18" customHeight="1" x14ac:dyDescent="0.3">
      <c r="A21" s="47">
        <v>9</v>
      </c>
      <c r="B21" s="262" t="s">
        <v>40</v>
      </c>
      <c r="C21" s="262" t="s">
        <v>40</v>
      </c>
      <c r="D21" s="262" t="s">
        <v>40</v>
      </c>
      <c r="E21" s="262" t="s">
        <v>40</v>
      </c>
      <c r="F21" s="262" t="s">
        <v>40</v>
      </c>
      <c r="G21" s="262" t="s">
        <v>40</v>
      </c>
      <c r="H21" s="262" t="s">
        <v>40</v>
      </c>
      <c r="I21" s="262" t="s">
        <v>40</v>
      </c>
      <c r="J21" s="262" t="s">
        <v>40</v>
      </c>
      <c r="K21" s="262" t="s">
        <v>40</v>
      </c>
      <c r="L21" s="262" t="s">
        <v>40</v>
      </c>
      <c r="M21" s="262" t="s">
        <v>40</v>
      </c>
      <c r="N21" s="262" t="s">
        <v>40</v>
      </c>
      <c r="O21" s="51"/>
      <c r="P21" s="9"/>
      <c r="Q21" s="9"/>
      <c r="R21" s="9"/>
      <c r="S21" s="9"/>
      <c r="T21" s="9"/>
      <c r="U21" s="9"/>
      <c r="V21" s="9"/>
      <c r="W21" s="5"/>
      <c r="X21" s="9"/>
      <c r="Y21" s="9"/>
      <c r="Z21" s="9"/>
      <c r="AA21" s="5"/>
      <c r="AB21" s="9"/>
      <c r="AC21" s="9"/>
      <c r="AD21" s="9"/>
      <c r="AE21" s="9"/>
      <c r="AF21" s="9"/>
      <c r="AG21" s="9"/>
      <c r="AH21" s="9"/>
      <c r="AI21" s="9"/>
      <c r="AJ21" s="9"/>
      <c r="AK21" s="14"/>
      <c r="AL21" s="9"/>
      <c r="AM21" s="9"/>
      <c r="AN21" s="9"/>
      <c r="AO21" s="5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5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14"/>
      <c r="BX21" s="32"/>
      <c r="BY21" s="190">
        <f t="shared" si="0"/>
        <v>0</v>
      </c>
      <c r="BZ21" s="185"/>
      <c r="CA21" s="192">
        <f t="shared" si="1"/>
        <v>0</v>
      </c>
      <c r="CB21" s="185"/>
      <c r="CC21" s="192">
        <f t="shared" si="2"/>
        <v>0</v>
      </c>
      <c r="CD21" s="187"/>
    </row>
    <row r="22" spans="1:82" s="39" customFormat="1" ht="18" customHeight="1" x14ac:dyDescent="0.3">
      <c r="A22" s="48">
        <v>10</v>
      </c>
      <c r="B22" s="262" t="s">
        <v>41</v>
      </c>
      <c r="C22" s="262" t="s">
        <v>41</v>
      </c>
      <c r="D22" s="262" t="s">
        <v>41</v>
      </c>
      <c r="E22" s="262" t="s">
        <v>41</v>
      </c>
      <c r="F22" s="262" t="s">
        <v>41</v>
      </c>
      <c r="G22" s="262" t="s">
        <v>41</v>
      </c>
      <c r="H22" s="262" t="s">
        <v>41</v>
      </c>
      <c r="I22" s="262" t="s">
        <v>41</v>
      </c>
      <c r="J22" s="262" t="s">
        <v>41</v>
      </c>
      <c r="K22" s="262" t="s">
        <v>41</v>
      </c>
      <c r="L22" s="262" t="s">
        <v>41</v>
      </c>
      <c r="M22" s="262" t="s">
        <v>41</v>
      </c>
      <c r="N22" s="262" t="s">
        <v>41</v>
      </c>
      <c r="O22" s="51"/>
      <c r="P22" s="9"/>
      <c r="Q22" s="9"/>
      <c r="R22" s="9"/>
      <c r="S22" s="9"/>
      <c r="T22" s="9"/>
      <c r="U22" s="9"/>
      <c r="V22" s="9"/>
      <c r="W22" s="5"/>
      <c r="X22" s="9"/>
      <c r="Y22" s="9"/>
      <c r="Z22" s="9"/>
      <c r="AA22" s="5"/>
      <c r="AB22" s="9"/>
      <c r="AC22" s="9"/>
      <c r="AD22" s="9"/>
      <c r="AE22" s="9"/>
      <c r="AF22" s="9"/>
      <c r="AG22" s="9"/>
      <c r="AH22" s="9"/>
      <c r="AI22" s="9"/>
      <c r="AJ22" s="9"/>
      <c r="AK22" s="14"/>
      <c r="AL22" s="9"/>
      <c r="AM22" s="9"/>
      <c r="AN22" s="9"/>
      <c r="AO22" s="5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5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14"/>
      <c r="BX22" s="32"/>
      <c r="BY22" s="190">
        <f t="shared" si="0"/>
        <v>0</v>
      </c>
      <c r="BZ22" s="185"/>
      <c r="CA22" s="192">
        <f t="shared" si="1"/>
        <v>0</v>
      </c>
      <c r="CB22" s="185"/>
      <c r="CC22" s="192">
        <f t="shared" si="2"/>
        <v>0</v>
      </c>
      <c r="CD22" s="187"/>
    </row>
    <row r="23" spans="1:82" s="39" customFormat="1" ht="18" customHeight="1" x14ac:dyDescent="0.3">
      <c r="A23" s="31">
        <v>11</v>
      </c>
      <c r="B23" s="262" t="s">
        <v>42</v>
      </c>
      <c r="C23" s="262" t="s">
        <v>42</v>
      </c>
      <c r="D23" s="262" t="s">
        <v>42</v>
      </c>
      <c r="E23" s="262" t="s">
        <v>42</v>
      </c>
      <c r="F23" s="262" t="s">
        <v>42</v>
      </c>
      <c r="G23" s="262" t="s">
        <v>42</v>
      </c>
      <c r="H23" s="262" t="s">
        <v>42</v>
      </c>
      <c r="I23" s="262" t="s">
        <v>42</v>
      </c>
      <c r="J23" s="262" t="s">
        <v>42</v>
      </c>
      <c r="K23" s="262" t="s">
        <v>42</v>
      </c>
      <c r="L23" s="262" t="s">
        <v>42</v>
      </c>
      <c r="M23" s="262" t="s">
        <v>42</v>
      </c>
      <c r="N23" s="262" t="s">
        <v>42</v>
      </c>
      <c r="O23" s="51"/>
      <c r="P23" s="9"/>
      <c r="Q23" s="9"/>
      <c r="R23" s="9"/>
      <c r="S23" s="9"/>
      <c r="T23" s="9"/>
      <c r="U23" s="9"/>
      <c r="V23" s="9"/>
      <c r="W23" s="5"/>
      <c r="X23" s="9"/>
      <c r="Y23" s="9"/>
      <c r="Z23" s="9"/>
      <c r="AA23" s="5"/>
      <c r="AB23" s="9"/>
      <c r="AC23" s="9"/>
      <c r="AD23" s="9"/>
      <c r="AE23" s="9"/>
      <c r="AF23" s="9"/>
      <c r="AG23" s="9"/>
      <c r="AH23" s="9"/>
      <c r="AI23" s="9"/>
      <c r="AJ23" s="9"/>
      <c r="AK23" s="14"/>
      <c r="AL23" s="9"/>
      <c r="AM23" s="9"/>
      <c r="AN23" s="9"/>
      <c r="AO23" s="5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5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14"/>
      <c r="BX23" s="32"/>
      <c r="BY23" s="190">
        <f t="shared" si="0"/>
        <v>0</v>
      </c>
      <c r="BZ23" s="185"/>
      <c r="CA23" s="192">
        <f t="shared" si="1"/>
        <v>0</v>
      </c>
      <c r="CB23" s="185"/>
      <c r="CC23" s="192">
        <f t="shared" si="2"/>
        <v>0</v>
      </c>
      <c r="CD23" s="187"/>
    </row>
    <row r="24" spans="1:82" s="39" customFormat="1" ht="18" customHeight="1" x14ac:dyDescent="0.3">
      <c r="A24" s="48">
        <v>12</v>
      </c>
      <c r="B24" s="262" t="s">
        <v>43</v>
      </c>
      <c r="C24" s="262" t="s">
        <v>43</v>
      </c>
      <c r="D24" s="262" t="s">
        <v>43</v>
      </c>
      <c r="E24" s="262" t="s">
        <v>43</v>
      </c>
      <c r="F24" s="262" t="s">
        <v>43</v>
      </c>
      <c r="G24" s="262" t="s">
        <v>43</v>
      </c>
      <c r="H24" s="262" t="s">
        <v>43</v>
      </c>
      <c r="I24" s="262" t="s">
        <v>43</v>
      </c>
      <c r="J24" s="262" t="s">
        <v>43</v>
      </c>
      <c r="K24" s="262" t="s">
        <v>43</v>
      </c>
      <c r="L24" s="262" t="s">
        <v>43</v>
      </c>
      <c r="M24" s="262" t="s">
        <v>43</v>
      </c>
      <c r="N24" s="262" t="s">
        <v>43</v>
      </c>
      <c r="O24" s="50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14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14"/>
      <c r="BX24" s="32"/>
      <c r="BY24" s="190">
        <f t="shared" si="0"/>
        <v>0</v>
      </c>
      <c r="BZ24" s="185"/>
      <c r="CA24" s="192">
        <f t="shared" si="1"/>
        <v>0</v>
      </c>
      <c r="CB24" s="185"/>
      <c r="CC24" s="192">
        <f t="shared" si="2"/>
        <v>0</v>
      </c>
      <c r="CD24" s="187"/>
    </row>
    <row r="25" spans="1:82" s="39" customFormat="1" ht="18" customHeight="1" x14ac:dyDescent="0.3">
      <c r="A25" s="46">
        <v>13</v>
      </c>
      <c r="B25" s="262" t="s">
        <v>44</v>
      </c>
      <c r="C25" s="262" t="s">
        <v>44</v>
      </c>
      <c r="D25" s="262" t="s">
        <v>44</v>
      </c>
      <c r="E25" s="262" t="s">
        <v>44</v>
      </c>
      <c r="F25" s="262" t="s">
        <v>44</v>
      </c>
      <c r="G25" s="262" t="s">
        <v>44</v>
      </c>
      <c r="H25" s="262" t="s">
        <v>44</v>
      </c>
      <c r="I25" s="262" t="s">
        <v>44</v>
      </c>
      <c r="J25" s="262" t="s">
        <v>44</v>
      </c>
      <c r="K25" s="262" t="s">
        <v>44</v>
      </c>
      <c r="L25" s="262" t="s">
        <v>44</v>
      </c>
      <c r="M25" s="262" t="s">
        <v>44</v>
      </c>
      <c r="N25" s="262" t="s">
        <v>44</v>
      </c>
      <c r="O25" s="50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14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32"/>
      <c r="BY25" s="190">
        <f t="shared" si="0"/>
        <v>0</v>
      </c>
      <c r="BZ25" s="185"/>
      <c r="CA25" s="192">
        <f t="shared" si="1"/>
        <v>0</v>
      </c>
      <c r="CB25" s="185"/>
      <c r="CC25" s="192">
        <f t="shared" si="2"/>
        <v>0</v>
      </c>
      <c r="CD25" s="187"/>
    </row>
    <row r="26" spans="1:82" s="39" customFormat="1" ht="18" customHeight="1" x14ac:dyDescent="0.3">
      <c r="A26" s="46">
        <v>14</v>
      </c>
      <c r="B26" s="183" t="s">
        <v>45</v>
      </c>
      <c r="C26" s="183" t="s">
        <v>45</v>
      </c>
      <c r="D26" s="183" t="s">
        <v>45</v>
      </c>
      <c r="E26" s="183" t="s">
        <v>45</v>
      </c>
      <c r="F26" s="183" t="s">
        <v>45</v>
      </c>
      <c r="G26" s="183" t="s">
        <v>45</v>
      </c>
      <c r="H26" s="183" t="s">
        <v>45</v>
      </c>
      <c r="I26" s="183" t="s">
        <v>45</v>
      </c>
      <c r="J26" s="183" t="s">
        <v>45</v>
      </c>
      <c r="K26" s="183" t="s">
        <v>45</v>
      </c>
      <c r="L26" s="183" t="s">
        <v>45</v>
      </c>
      <c r="M26" s="183" t="s">
        <v>45</v>
      </c>
      <c r="N26" s="183" t="s">
        <v>45</v>
      </c>
      <c r="O26" s="52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41"/>
      <c r="BY26" s="184">
        <f t="shared" si="0"/>
        <v>0</v>
      </c>
      <c r="BZ26" s="185"/>
      <c r="CA26" s="186">
        <f t="shared" si="1"/>
        <v>0</v>
      </c>
      <c r="CB26" s="185"/>
      <c r="CC26" s="186">
        <f t="shared" si="2"/>
        <v>0</v>
      </c>
      <c r="CD26" s="187"/>
    </row>
    <row r="27" spans="1:82" s="39" customFormat="1" ht="18" customHeight="1" x14ac:dyDescent="0.3">
      <c r="A27" s="46">
        <v>15</v>
      </c>
      <c r="B27" s="183" t="s">
        <v>46</v>
      </c>
      <c r="C27" s="183" t="s">
        <v>46</v>
      </c>
      <c r="D27" s="183" t="s">
        <v>46</v>
      </c>
      <c r="E27" s="183" t="s">
        <v>46</v>
      </c>
      <c r="F27" s="183" t="s">
        <v>46</v>
      </c>
      <c r="G27" s="183" t="s">
        <v>46</v>
      </c>
      <c r="H27" s="183" t="s">
        <v>46</v>
      </c>
      <c r="I27" s="183" t="s">
        <v>46</v>
      </c>
      <c r="J27" s="183" t="s">
        <v>46</v>
      </c>
      <c r="K27" s="183" t="s">
        <v>46</v>
      </c>
      <c r="L27" s="183" t="s">
        <v>46</v>
      </c>
      <c r="M27" s="183" t="s">
        <v>46</v>
      </c>
      <c r="N27" s="183" t="s">
        <v>46</v>
      </c>
      <c r="O27" s="52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41"/>
      <c r="BY27" s="184">
        <f t="shared" si="0"/>
        <v>0</v>
      </c>
      <c r="BZ27" s="185"/>
      <c r="CA27" s="186">
        <f t="shared" si="1"/>
        <v>0</v>
      </c>
      <c r="CB27" s="185"/>
      <c r="CC27" s="186">
        <f t="shared" si="2"/>
        <v>0</v>
      </c>
      <c r="CD27" s="187"/>
    </row>
    <row r="28" spans="1:82" s="39" customFormat="1" ht="18" customHeight="1" x14ac:dyDescent="0.3">
      <c r="A28" s="46">
        <v>16</v>
      </c>
      <c r="B28" s="183" t="s">
        <v>47</v>
      </c>
      <c r="C28" s="183" t="s">
        <v>47</v>
      </c>
      <c r="D28" s="183" t="s">
        <v>47</v>
      </c>
      <c r="E28" s="183" t="s">
        <v>47</v>
      </c>
      <c r="F28" s="183" t="s">
        <v>47</v>
      </c>
      <c r="G28" s="183" t="s">
        <v>47</v>
      </c>
      <c r="H28" s="183" t="s">
        <v>47</v>
      </c>
      <c r="I28" s="183" t="s">
        <v>47</v>
      </c>
      <c r="J28" s="183" t="s">
        <v>47</v>
      </c>
      <c r="K28" s="183" t="s">
        <v>47</v>
      </c>
      <c r="L28" s="183" t="s">
        <v>47</v>
      </c>
      <c r="M28" s="183" t="s">
        <v>47</v>
      </c>
      <c r="N28" s="183" t="s">
        <v>47</v>
      </c>
      <c r="O28" s="52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41"/>
      <c r="BY28" s="184">
        <f t="shared" si="0"/>
        <v>0</v>
      </c>
      <c r="BZ28" s="185"/>
      <c r="CA28" s="186">
        <f t="shared" si="1"/>
        <v>0</v>
      </c>
      <c r="CB28" s="185"/>
      <c r="CC28" s="186">
        <f t="shared" si="2"/>
        <v>0</v>
      </c>
      <c r="CD28" s="187"/>
    </row>
    <row r="29" spans="1:82" s="39" customFormat="1" ht="18" customHeight="1" x14ac:dyDescent="0.3">
      <c r="A29" s="46">
        <v>17</v>
      </c>
      <c r="B29" s="183" t="s">
        <v>48</v>
      </c>
      <c r="C29" s="183" t="s">
        <v>48</v>
      </c>
      <c r="D29" s="183" t="s">
        <v>48</v>
      </c>
      <c r="E29" s="183" t="s">
        <v>48</v>
      </c>
      <c r="F29" s="183" t="s">
        <v>48</v>
      </c>
      <c r="G29" s="183" t="s">
        <v>48</v>
      </c>
      <c r="H29" s="183" t="s">
        <v>48</v>
      </c>
      <c r="I29" s="183" t="s">
        <v>48</v>
      </c>
      <c r="J29" s="183" t="s">
        <v>48</v>
      </c>
      <c r="K29" s="183" t="s">
        <v>48</v>
      </c>
      <c r="L29" s="183" t="s">
        <v>48</v>
      </c>
      <c r="M29" s="183" t="s">
        <v>48</v>
      </c>
      <c r="N29" s="183" t="s">
        <v>48</v>
      </c>
      <c r="O29" s="53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4"/>
      <c r="BX29" s="34"/>
      <c r="BY29" s="184">
        <f t="shared" si="0"/>
        <v>0</v>
      </c>
      <c r="BZ29" s="185"/>
      <c r="CA29" s="186">
        <f t="shared" si="1"/>
        <v>0</v>
      </c>
      <c r="CB29" s="185"/>
      <c r="CC29" s="186">
        <f t="shared" si="2"/>
        <v>0</v>
      </c>
      <c r="CD29" s="187"/>
    </row>
    <row r="30" spans="1:82" s="39" customFormat="1" ht="18" customHeight="1" x14ac:dyDescent="0.3">
      <c r="A30" s="49">
        <v>18</v>
      </c>
      <c r="B30" s="183" t="s">
        <v>49</v>
      </c>
      <c r="C30" s="183" t="s">
        <v>49</v>
      </c>
      <c r="D30" s="183" t="s">
        <v>49</v>
      </c>
      <c r="E30" s="183" t="s">
        <v>49</v>
      </c>
      <c r="F30" s="183" t="s">
        <v>49</v>
      </c>
      <c r="G30" s="183" t="s">
        <v>49</v>
      </c>
      <c r="H30" s="183" t="s">
        <v>49</v>
      </c>
      <c r="I30" s="183" t="s">
        <v>49</v>
      </c>
      <c r="J30" s="183" t="s">
        <v>49</v>
      </c>
      <c r="K30" s="183" t="s">
        <v>49</v>
      </c>
      <c r="L30" s="183" t="s">
        <v>49</v>
      </c>
      <c r="M30" s="183" t="s">
        <v>49</v>
      </c>
      <c r="N30" s="183" t="s">
        <v>49</v>
      </c>
      <c r="O30" s="54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4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42"/>
      <c r="BY30" s="184">
        <f t="shared" si="0"/>
        <v>0</v>
      </c>
      <c r="BZ30" s="185"/>
      <c r="CA30" s="186">
        <f t="shared" si="1"/>
        <v>0</v>
      </c>
      <c r="CB30" s="185"/>
      <c r="CC30" s="186">
        <f t="shared" si="2"/>
        <v>0</v>
      </c>
      <c r="CD30" s="187"/>
    </row>
    <row r="31" spans="1:82" s="39" customFormat="1" ht="18" customHeight="1" x14ac:dyDescent="0.3">
      <c r="A31" s="46">
        <v>19</v>
      </c>
      <c r="B31" s="183" t="s">
        <v>50</v>
      </c>
      <c r="C31" s="183" t="s">
        <v>50</v>
      </c>
      <c r="D31" s="183" t="s">
        <v>50</v>
      </c>
      <c r="E31" s="183" t="s">
        <v>50</v>
      </c>
      <c r="F31" s="183" t="s">
        <v>50</v>
      </c>
      <c r="G31" s="183" t="s">
        <v>50</v>
      </c>
      <c r="H31" s="183" t="s">
        <v>50</v>
      </c>
      <c r="I31" s="183" t="s">
        <v>50</v>
      </c>
      <c r="J31" s="183" t="s">
        <v>50</v>
      </c>
      <c r="K31" s="183" t="s">
        <v>50</v>
      </c>
      <c r="L31" s="183" t="s">
        <v>50</v>
      </c>
      <c r="M31" s="183" t="s">
        <v>50</v>
      </c>
      <c r="N31" s="183" t="s">
        <v>50</v>
      </c>
      <c r="O31" s="55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4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43"/>
      <c r="BY31" s="184">
        <f t="shared" si="0"/>
        <v>0</v>
      </c>
      <c r="BZ31" s="185"/>
      <c r="CA31" s="186">
        <f t="shared" si="1"/>
        <v>0</v>
      </c>
      <c r="CB31" s="185"/>
      <c r="CC31" s="186">
        <f t="shared" si="2"/>
        <v>0</v>
      </c>
      <c r="CD31" s="187"/>
    </row>
    <row r="32" spans="1:82" s="39" customFormat="1" ht="18" customHeight="1" x14ac:dyDescent="0.3">
      <c r="A32" s="46">
        <v>20</v>
      </c>
      <c r="B32" s="183" t="s">
        <v>51</v>
      </c>
      <c r="C32" s="183" t="s">
        <v>51</v>
      </c>
      <c r="D32" s="183" t="s">
        <v>51</v>
      </c>
      <c r="E32" s="183" t="s">
        <v>51</v>
      </c>
      <c r="F32" s="183" t="s">
        <v>51</v>
      </c>
      <c r="G32" s="183" t="s">
        <v>51</v>
      </c>
      <c r="H32" s="183" t="s">
        <v>51</v>
      </c>
      <c r="I32" s="183" t="s">
        <v>51</v>
      </c>
      <c r="J32" s="183" t="s">
        <v>51</v>
      </c>
      <c r="K32" s="183" t="s">
        <v>51</v>
      </c>
      <c r="L32" s="183" t="s">
        <v>51</v>
      </c>
      <c r="M32" s="183" t="s">
        <v>51</v>
      </c>
      <c r="N32" s="183" t="s">
        <v>51</v>
      </c>
      <c r="O32" s="56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4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43"/>
      <c r="BY32" s="184">
        <f t="shared" si="0"/>
        <v>0</v>
      </c>
      <c r="BZ32" s="185"/>
      <c r="CA32" s="186">
        <f t="shared" si="1"/>
        <v>0</v>
      </c>
      <c r="CB32" s="185"/>
      <c r="CC32" s="186">
        <f t="shared" si="2"/>
        <v>0</v>
      </c>
      <c r="CD32" s="187"/>
    </row>
    <row r="33" spans="1:82" s="39" customFormat="1" ht="18" customHeight="1" x14ac:dyDescent="0.3">
      <c r="A33" s="46">
        <v>21</v>
      </c>
      <c r="B33" s="183" t="s">
        <v>52</v>
      </c>
      <c r="C33" s="183" t="s">
        <v>52</v>
      </c>
      <c r="D33" s="183" t="s">
        <v>52</v>
      </c>
      <c r="E33" s="183" t="s">
        <v>52</v>
      </c>
      <c r="F33" s="183" t="s">
        <v>52</v>
      </c>
      <c r="G33" s="183" t="s">
        <v>52</v>
      </c>
      <c r="H33" s="183" t="s">
        <v>52</v>
      </c>
      <c r="I33" s="183" t="s">
        <v>52</v>
      </c>
      <c r="J33" s="183" t="s">
        <v>52</v>
      </c>
      <c r="K33" s="183" t="s">
        <v>52</v>
      </c>
      <c r="L33" s="183" t="s">
        <v>52</v>
      </c>
      <c r="M33" s="183" t="s">
        <v>52</v>
      </c>
      <c r="N33" s="183" t="s">
        <v>52</v>
      </c>
      <c r="O33" s="57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59"/>
      <c r="BM33" s="38"/>
      <c r="BN33" s="38"/>
      <c r="BO33" s="38"/>
      <c r="BP33" s="38"/>
      <c r="BQ33" s="44"/>
      <c r="BR33" s="38"/>
      <c r="BS33" s="38"/>
      <c r="BT33" s="38"/>
      <c r="BU33" s="38"/>
      <c r="BV33" s="38"/>
      <c r="BW33" s="38"/>
      <c r="BX33" s="45"/>
      <c r="BY33" s="184">
        <f t="shared" si="0"/>
        <v>0</v>
      </c>
      <c r="BZ33" s="185"/>
      <c r="CA33" s="186">
        <f t="shared" si="1"/>
        <v>0</v>
      </c>
      <c r="CB33" s="185"/>
      <c r="CC33" s="186">
        <f t="shared" si="2"/>
        <v>0</v>
      </c>
      <c r="CD33" s="187"/>
    </row>
    <row r="34" spans="1:82" s="39" customFormat="1" ht="18" customHeight="1" x14ac:dyDescent="0.3">
      <c r="A34" s="46">
        <v>22</v>
      </c>
      <c r="B34" s="183" t="s">
        <v>53</v>
      </c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55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4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43"/>
      <c r="BY34" s="184">
        <f t="shared" si="0"/>
        <v>0</v>
      </c>
      <c r="BZ34" s="185"/>
      <c r="CA34" s="186">
        <f t="shared" si="1"/>
        <v>0</v>
      </c>
      <c r="CB34" s="185"/>
      <c r="CC34" s="186">
        <f t="shared" si="2"/>
        <v>0</v>
      </c>
      <c r="CD34" s="187"/>
    </row>
    <row r="35" spans="1:82" ht="19.5" customHeight="1" x14ac:dyDescent="0.3">
      <c r="A35" s="3">
        <v>23</v>
      </c>
      <c r="B35" s="269" t="s">
        <v>54</v>
      </c>
      <c r="C35" s="270" t="s">
        <v>54</v>
      </c>
      <c r="D35" s="270" t="s">
        <v>54</v>
      </c>
      <c r="E35" s="270" t="s">
        <v>54</v>
      </c>
      <c r="F35" s="270" t="s">
        <v>54</v>
      </c>
      <c r="G35" s="270" t="s">
        <v>54</v>
      </c>
      <c r="H35" s="270" t="s">
        <v>54</v>
      </c>
      <c r="I35" s="270" t="s">
        <v>54</v>
      </c>
      <c r="J35" s="270" t="s">
        <v>54</v>
      </c>
      <c r="K35" s="270" t="s">
        <v>54</v>
      </c>
      <c r="L35" s="270" t="s">
        <v>54</v>
      </c>
      <c r="M35" s="270" t="s">
        <v>54</v>
      </c>
      <c r="N35" s="270" t="s">
        <v>54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6"/>
      <c r="Z35" s="6"/>
      <c r="AA35" s="7"/>
      <c r="AB35" s="7"/>
      <c r="AC35" s="6"/>
      <c r="AD35" s="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23"/>
      <c r="BY35" s="190">
        <f t="shared" si="0"/>
        <v>0</v>
      </c>
      <c r="BZ35" s="191"/>
      <c r="CA35" s="192">
        <f t="shared" si="1"/>
        <v>0</v>
      </c>
      <c r="CB35" s="191"/>
      <c r="CC35" s="192">
        <f t="shared" si="2"/>
        <v>0</v>
      </c>
      <c r="CD35" s="193"/>
    </row>
    <row r="36" spans="1:82" s="62" customFormat="1" ht="19.5" customHeight="1" thickBot="1" x14ac:dyDescent="0.3">
      <c r="A36" s="93">
        <v>24</v>
      </c>
      <c r="B36" s="271" t="s">
        <v>58</v>
      </c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272"/>
      <c r="O36" s="4"/>
      <c r="P36" s="4"/>
      <c r="Q36" s="4"/>
      <c r="R36" s="4"/>
      <c r="S36" s="4"/>
      <c r="T36" s="4"/>
      <c r="U36" s="4"/>
      <c r="V36" s="4"/>
      <c r="W36" s="4"/>
      <c r="X36" s="4"/>
      <c r="Y36" s="6"/>
      <c r="Z36" s="6"/>
      <c r="AA36" s="7"/>
      <c r="AB36" s="7"/>
      <c r="AC36" s="6"/>
      <c r="AD36" s="6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23"/>
      <c r="BY36" s="89"/>
      <c r="BZ36" s="61"/>
      <c r="CA36" s="90"/>
      <c r="CB36" s="61"/>
      <c r="CC36" s="90"/>
      <c r="CD36" s="91"/>
    </row>
    <row r="37" spans="1:82" ht="19.5" customHeight="1" thickBot="1" x14ac:dyDescent="0.3">
      <c r="A37" s="169" t="s">
        <v>22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24"/>
      <c r="BY37" s="171"/>
      <c r="BZ37" s="172"/>
      <c r="CA37" s="173"/>
      <c r="CB37" s="172"/>
      <c r="CC37" s="173"/>
      <c r="CD37" s="174"/>
    </row>
    <row r="38" spans="1:82" ht="15" customHeight="1" x14ac:dyDescent="0.25">
      <c r="A38" s="175"/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176"/>
      <c r="BE38" s="176"/>
      <c r="BF38" s="176"/>
      <c r="BG38" s="176"/>
      <c r="BH38" s="176"/>
      <c r="BI38" s="176"/>
      <c r="BJ38" s="176"/>
      <c r="BK38" s="176"/>
      <c r="BL38" s="176"/>
      <c r="BM38" s="176"/>
      <c r="BN38" s="176"/>
      <c r="BO38" s="176"/>
      <c r="BP38" s="176"/>
      <c r="BQ38" s="176"/>
      <c r="BR38" s="176"/>
      <c r="BS38" s="176"/>
      <c r="BT38" s="176"/>
      <c r="BU38" s="176"/>
      <c r="BV38" s="176"/>
      <c r="BW38" s="176"/>
      <c r="BX38" s="176"/>
      <c r="BY38" s="176"/>
      <c r="BZ38" s="176"/>
      <c r="CA38" s="176"/>
      <c r="CB38" s="176"/>
      <c r="CC38" s="176"/>
      <c r="CD38" s="177"/>
    </row>
    <row r="39" spans="1:82" ht="21.75" customHeight="1" thickBot="1" x14ac:dyDescent="0.3">
      <c r="A39" s="178"/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  <c r="AN39" s="179"/>
      <c r="AO39" s="179"/>
      <c r="AP39" s="179"/>
      <c r="AQ39" s="179"/>
      <c r="AR39" s="179"/>
      <c r="AS39" s="179"/>
      <c r="AT39" s="179"/>
      <c r="AU39" s="179"/>
      <c r="AV39" s="179"/>
      <c r="AW39" s="179"/>
      <c r="AX39" s="179"/>
      <c r="AY39" s="179"/>
      <c r="AZ39" s="179"/>
      <c r="BA39" s="179"/>
      <c r="BB39" s="179"/>
      <c r="BC39" s="179"/>
      <c r="BD39" s="179"/>
      <c r="BE39" s="179"/>
      <c r="BF39" s="179"/>
      <c r="BG39" s="179"/>
      <c r="BH39" s="179"/>
      <c r="BI39" s="179"/>
      <c r="BJ39" s="179"/>
      <c r="BK39" s="179"/>
      <c r="BL39" s="179"/>
      <c r="BM39" s="179"/>
      <c r="BN39" s="179"/>
      <c r="BO39" s="179"/>
      <c r="BP39" s="179"/>
      <c r="BQ39" s="179"/>
      <c r="BR39" s="179"/>
      <c r="BS39" s="179"/>
      <c r="BT39" s="179"/>
      <c r="BU39" s="179"/>
      <c r="BV39" s="179"/>
      <c r="BW39" s="179"/>
      <c r="BX39" s="179"/>
      <c r="BY39" s="179"/>
      <c r="BZ39" s="179"/>
      <c r="CA39" s="179"/>
      <c r="CB39" s="179"/>
      <c r="CC39" s="179"/>
      <c r="CD39" s="180"/>
    </row>
    <row r="40" spans="1:82" ht="26.25" customHeight="1" thickBot="1" x14ac:dyDescent="0.45">
      <c r="A40" s="181" t="s">
        <v>17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0"/>
      <c r="AT40" s="170"/>
      <c r="AU40" s="170"/>
      <c r="AV40" s="170"/>
      <c r="AW40" s="170"/>
      <c r="AX40" s="170"/>
      <c r="AY40" s="170"/>
      <c r="AZ40" s="170"/>
      <c r="BA40" s="170"/>
      <c r="BB40" s="170"/>
      <c r="BC40" s="170"/>
      <c r="BD40" s="170"/>
      <c r="BE40" s="170"/>
      <c r="BF40" s="170"/>
      <c r="BG40" s="170"/>
      <c r="BH40" s="170"/>
      <c r="BI40" s="170"/>
      <c r="BJ40" s="170"/>
      <c r="BK40" s="170"/>
      <c r="BL40" s="170"/>
      <c r="BM40" s="170"/>
      <c r="BN40" s="170"/>
      <c r="BO40" s="170"/>
      <c r="BP40" s="170"/>
      <c r="BQ40" s="170"/>
      <c r="BR40" s="170"/>
      <c r="BS40" s="170"/>
      <c r="BT40" s="170"/>
      <c r="BU40" s="170"/>
      <c r="BV40" s="170"/>
      <c r="BW40" s="170"/>
      <c r="BX40" s="170"/>
      <c r="BY40" s="170"/>
      <c r="BZ40" s="170"/>
      <c r="CA40" s="170"/>
      <c r="CB40" s="170"/>
      <c r="CC40" s="170"/>
      <c r="CD40" s="182"/>
    </row>
    <row r="41" spans="1:82" ht="18" customHeight="1" x14ac:dyDescent="0.3">
      <c r="A41" s="25" t="s">
        <v>18</v>
      </c>
      <c r="B41" s="25"/>
      <c r="C41" s="25"/>
      <c r="D41" s="25"/>
      <c r="E41" s="25" t="s">
        <v>19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/>
      <c r="Q41" s="27"/>
      <c r="R41" s="25"/>
      <c r="S41" s="25"/>
      <c r="T41" s="25"/>
      <c r="U41" s="25"/>
      <c r="V41" s="25"/>
      <c r="W41" s="25"/>
      <c r="X41" s="25"/>
      <c r="Y41" s="25"/>
      <c r="Z41" s="25"/>
      <c r="AA41" s="28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</row>
    <row r="42" spans="1:82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</row>
    <row r="43" spans="1:82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</row>
    <row r="44" spans="1:82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spans="1:82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</row>
    <row r="242" spans="1:82" ht="15.75" customHeight="1" x14ac:dyDescent="0.25"/>
    <row r="243" spans="1:82" ht="15.75" customHeight="1" x14ac:dyDescent="0.25"/>
    <row r="244" spans="1:82" ht="15.75" customHeight="1" x14ac:dyDescent="0.25"/>
    <row r="245" spans="1:82" ht="15.75" customHeight="1" x14ac:dyDescent="0.25"/>
    <row r="246" spans="1:82" ht="15.75" customHeight="1" x14ac:dyDescent="0.25"/>
    <row r="247" spans="1:82" ht="15.75" customHeight="1" x14ac:dyDescent="0.25"/>
    <row r="248" spans="1:82" ht="15.75" customHeight="1" x14ac:dyDescent="0.25"/>
    <row r="249" spans="1:82" ht="15.75" customHeight="1" x14ac:dyDescent="0.25"/>
    <row r="250" spans="1:82" ht="15.75" customHeight="1" x14ac:dyDescent="0.25"/>
    <row r="251" spans="1:82" ht="15.75" customHeight="1" x14ac:dyDescent="0.25"/>
    <row r="252" spans="1:82" ht="15.75" customHeight="1" x14ac:dyDescent="0.25"/>
    <row r="253" spans="1:82" ht="15.75" customHeight="1" x14ac:dyDescent="0.25"/>
    <row r="254" spans="1:82" ht="15.75" customHeight="1" x14ac:dyDescent="0.25"/>
    <row r="255" spans="1:82" ht="15.75" customHeight="1" x14ac:dyDescent="0.25"/>
    <row r="256" spans="1:82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157">
    <mergeCell ref="A37:N37"/>
    <mergeCell ref="BY37:BZ37"/>
    <mergeCell ref="CA37:CB37"/>
    <mergeCell ref="CC37:CD37"/>
    <mergeCell ref="A38:CD39"/>
    <mergeCell ref="A40:CD40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6:N36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34">
    <cfRule type="expression" dxfId="0" priority="1">
      <formula>#REF!&gt;0</formula>
    </cfRule>
  </conditionalFormatting>
  <dataValidations count="1">
    <dataValidation type="list" allowBlank="1" showErrorMessage="1" sqref="M7" xr:uid="{EFEC656E-4C0F-4492-A117-B8CAE92B000D}">
      <formula1>#REF!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Hoja1</vt:lpstr>
      <vt:lpstr>MAR 26</vt:lpstr>
      <vt:lpstr>ABR 26</vt:lpstr>
      <vt:lpstr>MAY 26</vt:lpstr>
      <vt:lpstr>JUN 26</vt:lpstr>
      <vt:lpstr>JUL 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dcterms:created xsi:type="dcterms:W3CDTF">2020-09-02T22:15:35Z</dcterms:created>
  <dcterms:modified xsi:type="dcterms:W3CDTF">2026-07-01T16:09:17Z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2025-08-14T01:51:39Z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549cd290-0fe7-48b3-8840-b9af8c78c942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